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filterPrivacy="1"/>
  <xr:revisionPtr revIDLastSave="0" documentId="13_ncr:1_{559E86AC-99D7-48E9-8C17-20FB9D07A876}"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131" i="1" l="1"/>
  <c r="P131" i="1"/>
  <c r="N133" i="1" s="1"/>
  <c r="N34" i="1"/>
  <c r="F128" i="1" l="1"/>
  <c r="F127" i="1"/>
  <c r="I133" i="1"/>
  <c r="H37" i="1"/>
  <c r="H30" i="1"/>
  <c r="U30" i="1"/>
  <c r="F117" i="1" l="1"/>
  <c r="F112" i="1"/>
  <c r="F114" i="1"/>
  <c r="J113" i="1"/>
  <c r="J130" i="1" s="1"/>
  <c r="F129" i="1"/>
  <c r="F122" i="1"/>
  <c r="F123" i="1"/>
  <c r="F121" i="1"/>
  <c r="F108" i="1"/>
  <c r="F109" i="1"/>
  <c r="F110" i="1"/>
  <c r="F111" i="1"/>
  <c r="F115" i="1"/>
  <c r="F116" i="1"/>
  <c r="F118" i="1"/>
  <c r="F119" i="1"/>
  <c r="F99" i="1"/>
  <c r="F100" i="1"/>
  <c r="F101" i="1"/>
  <c r="F102" i="1"/>
  <c r="F103" i="1"/>
  <c r="F104" i="1"/>
  <c r="F105" i="1"/>
  <c r="F106" i="1"/>
  <c r="F98" i="1"/>
  <c r="F95" i="1"/>
  <c r="F96" i="1"/>
  <c r="F94" i="1"/>
  <c r="F90" i="1"/>
  <c r="F76" i="1"/>
  <c r="F77" i="1"/>
  <c r="F78" i="1"/>
  <c r="F79" i="1"/>
  <c r="F80" i="1"/>
  <c r="F81" i="1"/>
  <c r="F82" i="1"/>
  <c r="F83" i="1"/>
  <c r="F84" i="1"/>
  <c r="F85" i="1"/>
  <c r="F75" i="1"/>
  <c r="F67" i="1"/>
  <c r="F68" i="1"/>
  <c r="F69" i="1"/>
  <c r="F70" i="1"/>
  <c r="F71" i="1"/>
  <c r="F72" i="1"/>
  <c r="F73" i="1"/>
  <c r="F66" i="1"/>
  <c r="F55" i="1"/>
  <c r="F56" i="1"/>
  <c r="F54" i="1"/>
  <c r="F49" i="1"/>
  <c r="F50" i="1"/>
  <c r="F51" i="1"/>
  <c r="F52" i="1"/>
  <c r="F48" i="1"/>
  <c r="F45" i="1"/>
  <c r="F46" i="1"/>
  <c r="F44" i="1"/>
  <c r="F35" i="1"/>
  <c r="F36" i="1"/>
  <c r="F37" i="1"/>
  <c r="F34" i="1"/>
  <c r="F29" i="1"/>
  <c r="F18" i="1"/>
  <c r="F10" i="1"/>
  <c r="F11" i="1"/>
  <c r="F12" i="1"/>
  <c r="F13" i="1"/>
  <c r="F9" i="1"/>
  <c r="G130" i="1"/>
  <c r="I130" i="1"/>
  <c r="N10" i="1"/>
  <c r="F113" i="1" l="1"/>
  <c r="K30" i="1"/>
  <c r="K130" i="1" s="1"/>
  <c r="N28" i="1"/>
  <c r="F30" i="1" l="1"/>
  <c r="H130" i="1"/>
  <c r="G133" i="1" s="1"/>
  <c r="N36" i="1"/>
  <c r="N31" i="1"/>
  <c r="N29" i="1"/>
  <c r="N30" i="1" s="1"/>
  <c r="N35" i="1" l="1"/>
  <c r="N12" i="1" l="1"/>
  <c r="N9" i="1"/>
  <c r="U31" i="1"/>
  <c r="F31" i="1" l="1"/>
  <c r="F125" i="1"/>
  <c r="F57" i="1" l="1"/>
  <c r="F58" i="1"/>
  <c r="F59" i="1"/>
  <c r="F60" i="1"/>
  <c r="F61" i="1"/>
  <c r="F62" i="1"/>
  <c r="F63" i="1"/>
  <c r="F64" i="1"/>
  <c r="F86" i="1"/>
  <c r="F88" i="1"/>
  <c r="F89" i="1"/>
  <c r="F39" i="1"/>
  <c r="F22" i="1"/>
  <c r="F23" i="1"/>
  <c r="F24" i="1"/>
  <c r="F25" i="1"/>
  <c r="F26" i="1"/>
  <c r="F27" i="1"/>
  <c r="F15" i="1"/>
  <c r="F16" i="1"/>
  <c r="F17" i="1"/>
  <c r="F19" i="1"/>
  <c r="F20" i="1"/>
  <c r="F130" i="1" l="1"/>
</calcChain>
</file>

<file path=xl/sharedStrings.xml><?xml version="1.0" encoding="utf-8"?>
<sst xmlns="http://schemas.openxmlformats.org/spreadsheetml/2006/main" count="459" uniqueCount="263">
  <si>
    <t>STT</t>
  </si>
  <si>
    <t>Nội dung nhiệm vụ</t>
  </si>
  <si>
    <t>Cơ quan chủ trì</t>
  </si>
  <si>
    <t xml:space="preserve"> Cơ quan phối hợp</t>
  </si>
  <si>
    <t>Thời gian thực hiện</t>
  </si>
  <si>
    <t>A</t>
  </si>
  <si>
    <t>PHÁT TRIỂN NỀN TẢNG CHO CHUYỂN ĐỔI SỐ</t>
  </si>
  <si>
    <t>Chuyển đổi nhận thức</t>
  </si>
  <si>
    <t>1.1</t>
  </si>
  <si>
    <t>Sở Thông tin và Truyền thông</t>
  </si>
  <si>
    <t>2</t>
  </si>
  <si>
    <t>Kiến tạo thể chế</t>
  </si>
  <si>
    <t>2.1</t>
  </si>
  <si>
    <t>Rà soát, đề xuất sửa đổi, bổ sung hệ thống văn bản quy phạm pháp luật trong các lĩnh vực chuyên ngành để đáp ứng yêu cầu điều chỉnh các mối quan hệ mới phát sinh trong tiến trình chuyển đổi số, khuyến khích đổi mới, sáng tạo</t>
  </si>
  <si>
    <t>2.2</t>
  </si>
  <si>
    <t>Rà soát ban hành quy trình, thủ tục thống nhất, đồng bộ về tiếp nhận, xử lý ban hành văn bản trong toàn hệ thống trong cơ quan Đảng</t>
  </si>
  <si>
    <t>Văn phòng Tỉnh ủy</t>
  </si>
  <si>
    <t>2.3</t>
  </si>
  <si>
    <t>Ban hành các thủ tục hành chính Đảng, bao gồm cả liên thông nhằm nâng cao hiệu quả xử lý và giúp các tổ chức, cá nhân có thể dễ dàng tra cứu, thực hiện đảm bảo về mặt thủ tục</t>
  </si>
  <si>
    <t>2.5</t>
  </si>
  <si>
    <t>Thực hiện gắn kết chặt chẽ giữa cải cách thủ tục hành chính với phát triển Chính phủ điện tử, Chính phủ số. Rà soát các thủ tục hành chính công, thủ tục hành chính ngoài một cửa, thủ tục sự nghiệp công, quy trình nghiệp vụ trong các cơ quan nhà nước, đơn vị sự nghiệp, doanh nghiệp nhà nước theo hướng đơn giản hoá hoặc thay đổi phù hợp để có thể ứng dụng hiệu quả công nghệ số. Rà soát loại bỏ một số thành phần hồ sơ, thủ tục hành chính, quy trình nghiệp vụ khi ứng dụng công nghệ số, dữ liệu số</t>
  </si>
  <si>
    <t>2.6</t>
  </si>
  <si>
    <t>Văn phòng UBND tỉnh</t>
  </si>
  <si>
    <t>Xây dựng các chính sách, quy định cụ thể về thuế, phí (như phí sử dụng dịch vụ khi thanh toán trực tuyến phí, lệ phí thủ tục hành chính, phí đỗ xe ô tô lòng đường, hè phố,...) để khuyến khích người dân, doanh nghiệp sử dụng, cung cấp các dịch vụ số</t>
  </si>
  <si>
    <t>Sở Tài chính</t>
  </si>
  <si>
    <t>2.8</t>
  </si>
  <si>
    <t>Xây dựng quy định về bảo đảm an toàn thông tin không gian mạng trên phạm vi toàn tỉnh trên nền tảng chung chính sách của quốc gia. Các quy định về quản trị, giám sát và vận hành hệ thống CNTT cho Hệ thống thông tin Chính quyền số. Xây dựng bộ tiêu chí đánh giá xếp hạng đơn vị, lãnh đạo, công chức, viên chức và doanh nghiêp trong quá trình chuyển đổi số</t>
  </si>
  <si>
    <t>Phát triển hạ tầng số</t>
  </si>
  <si>
    <t>Các doanh nghiệp viễn thông</t>
  </si>
  <si>
    <t>Kết nối hệ thống mạng giữa khối Đảng với khối Chính quyền và đưa vào sử dụng để trao đổi một số nội dung cần thiết nhằm phát huy hiệu quả công tác chỉ đạo, điều hành</t>
  </si>
  <si>
    <t>- Văn phòng Tỉnh ủy;</t>
  </si>
  <si>
    <t>- Sở Thông tin và Truyền thông</t>
  </si>
  <si>
    <t>Đầu tư nâng cấp các hệ thống dùng chung tỉnh Điện Biên</t>
  </si>
  <si>
    <t>Xây dựng các cơ sở dữ liệu dùng chung tỉnh Điện Biên</t>
  </si>
  <si>
    <t>Phát triển dữ liệu số</t>
  </si>
  <si>
    <t>Sở Tài nguyên và Môi trường</t>
  </si>
  <si>
    <t>Xây dựng nền tảng số</t>
  </si>
  <si>
    <t>Nâng cấp nền tảng tích hợp và chia sẻ cấp tỉnh (LGSP), kết nối đồng bộ toàn tỉnh, liên thông nền tảng tích hợp và chia sẻ quốc gia (NGSP) bảo đảm đồng bộ các hệ thống dữ liệu quốc gia</t>
  </si>
  <si>
    <t>Xây dựng nền tảng công nghệ thành phố thông minh tỉnh Điện Biên</t>
  </si>
  <si>
    <t>Bảo đảm an toàn không gian mạng</t>
  </si>
  <si>
    <t>Xây dựng hệ thống Trung tâm công nghệ cao phục vụ công tác đấu tranh, phòng chống tội phạm sử dụng công nghệ cao</t>
  </si>
  <si>
    <t>Công an tỉnh</t>
  </si>
  <si>
    <t>Hợp tác quốc tế, nghiên cứu, phát triển và đổi mới sáng tạo trong môi trường số</t>
  </si>
  <si>
    <t>Chủ động, tích cực tham gia các tổ chức, diễn đàn trong nước và quốc tế về chuyển đổi số, tỉnh thông minh, tăng cường hợp tác, chia sẻ kinh nghiệm, huy động nguồn lực, nghiên cứu, phát triển, chuyển giao các công nghệ mới, mô hình mới</t>
  </si>
  <si>
    <t>Triển khai các nhiệm vụ nghiên cứu khoa học, ưu tiên các đề tài nghiên cứu ứng dụng có kết quả, sản phẩm phù hợp với định hướng xây dựng chính quyền số, tỉnh thông minh; ưu tiên phân bổ   các nhiệm vụ khoa học và công nghệ cho chuyển đổi số, chú trọng các nhiệm vụ có kinh phí đối ứng của doanh nghiệp</t>
  </si>
  <si>
    <t>Sở Khoa học và Công nghệ</t>
  </si>
  <si>
    <t>Huy động nguồn lực doanh nghiệp trong triển khai chuyển đổi số qua hình thức thuê dịch vụ CNTT, hợp tác công-tư</t>
  </si>
  <si>
    <t>Phát triển nguồn nhân lực</t>
  </si>
  <si>
    <t>Tập trung triển khai phát triển nguồn nhân lực trong lĩnh vực công nghệ thông tin phục vụ phát triển công nghiệp công nghệ thông tin của tỉnh</t>
  </si>
  <si>
    <t>Xây dựng kế hoạch, chính sách thu hút, đào tạo, bồi dưỡng đội ngũ chuyên gia về chuyển đổi số (khoảng 30 người) làm nòng cốt tham mưu cho cấp ủy, chính quyền các cấp về chuyển đổi số</t>
  </si>
  <si>
    <t>Chú trọng công tác đào tạo, bồi dưỡng công nghệ thông tin, chuyển đổi số trong các cơ sở giáo dục, đào tạo, dạy nghề của tỉnh; đưa nội dung đào tạo về chuyển đổi số vào giảng dạy trong các trường THCS, THPT trên địa bàn tỉnh, từng bước hình thành công dân số trong tương lai</t>
  </si>
  <si>
    <t>B</t>
  </si>
  <si>
    <t>PHÁT TRIỂN CHÍNH QUYỀN SỐ</t>
  </si>
  <si>
    <t>Thử nghiệmvà phát triển một số dịch vụ trên nền tảng đô thị thông minh, xây dựng Trung tâm giám sát, điều hành đô thị thông minh gắn liền phát triển dịch vụ đô thị thông minh với hệ thống chính quyền số tỉnh Điện Biên</t>
  </si>
  <si>
    <t>Xây dựng Hệ thống phân tích dữ liệu và mô phỏng về các chỉ tiêu kinh tế - xã hội, các hoạt động của đô thị, kết hợp trình diễn hiển thị (Dashboard) bằng biểu đồ, sơ đồ để phục vụ sự chỉ đạo, điều hành nhanh chóng, kịp thời, hỗ trợ ra quyết định dựa trên dữ liệu của cơ quan tỉnh</t>
  </si>
  <si>
    <t>Triển khai mở rộng hệ thống họp trực tuyến điện tử đa pương tiện cho 100% cơ quan Đảng, Nhà nước, đến cấp xã, phường, thị trấn</t>
  </si>
  <si>
    <t>Hoàn thiện Hệ thống thông tin báo cáo cấp tỉnh, kết nối với Hệ thống thông tin báo cáo Chính phủ, triển khai áp dụng cho tất cả các cơ quan nhà nước</t>
  </si>
  <si>
    <t>Thanh tra tỉnh</t>
  </si>
  <si>
    <t>C</t>
  </si>
  <si>
    <t>PHÁT TRIỂN KINH TẾ SỐ</t>
  </si>
  <si>
    <t>Xây dựng, ban hành và triển khai Đề án Hỗ trợ doanh nghiệp nhỏ và vừa, doanh nghiệp ngành nghề truyền thống, doanh nghiệp sản xuất chuyển đổi sang cung cấp sản phẩm, dịch vụ trên các nền tảng số, sản xuất thông minh, từng bước tái cấu trúc doanh nghiệp, nâng cao năng lực nội tại của doanh nghiệp</t>
  </si>
  <si>
    <t>Sở Công thương</t>
  </si>
  <si>
    <t>Triển khai có hiệu quả Quyết định số 708/QĐ-UBND ngày 22 tháng 7 năm 2020 của Uỷ ban nhân dân tỉnh Điện Biên về việc ban hành Kế hoạch tổng thể phát triển Thương mại điện tử tỉnh Điện Biên giai đoạn 2021-2025</t>
  </si>
  <si>
    <t>Xây dựng Kế hoạch triển khai Đề án thúc đẩy mô hình kinh tế chia sẻ trên địa bàn tỉnh; rà soát các quy định điều kiện kinh doanh theo hướng đơn giản hóa các thủ tục hành chính tạo môi trường kinh doanh bình đẳng giữa kinh tế chia sẻ và kinh tế truyền thống; nghiên cứu, phát triển các mô hình kinh tế chia sẻ thúc đẩy sản xuất, tiêu dùng bền vững; tôn trọng tính mới, tính sáng tạo của hoạt động doanh nghiệp công nghệ/doanh nghiệp cung cấp nền tảng, khuyến khích khai thác lợi thế chia sẻ kết nối, lợi thế công nghệ</t>
  </si>
  <si>
    <t>Sở Kế hoạch và Đàu tư</t>
  </si>
  <si>
    <t>Tập trung chuyển đổi số trong lĩnh vực du lịch, phát triển du lịch thông minh, tạo đột phá góp phần phát triển kinh tế - xã hội của tỉnh nhanh, bền vững</t>
  </si>
  <si>
    <t>Sở Văn hoá, Thể thao và Di lịch</t>
  </si>
  <si>
    <t>Xây dựng và triển khai các hoạt động hỗ trợ các doanh nghiệp nhỏ và vừa, doanh nghiệp ngành nghề truyền thống, doanh nghiệp sản xuất chuyển đổi sang sản xuất sản phẩm, cung cấp dịch vụ trên các nền tảng số</t>
  </si>
  <si>
    <t>D</t>
  </si>
  <si>
    <t>PHÁT TRIỂN XÃ HỘI SỐ</t>
  </si>
  <si>
    <t>Xây dựng tuyên truyền về chuyển đổi số, hướng dẫn khuyến khích người dân, doanh nghiệp, du khách sử dụng từng chức năng, ứng dụng cụ thể của chuyển đổi số trên các kênh truyền thông; chương trình đào tạo, phổ cập kỹ năng số cho người dân</t>
  </si>
  <si>
    <t>Đẩy nhanh việc cung cấp và sử dụng dịch vụ thanh toán điện tử không thông qua tài khoản ngân hàng (Mobile Money) đối với người dân để phổ cập, cung cấp khả năng tiếp cận dịch vụ thanh toán điện tử</t>
  </si>
  <si>
    <t>Triển khai Hệ thống xác thực công dân số để xác thực danh tính công dân trên môi trường mạng; Cập nhật mã địa chỉ bưu chính (Vpostcode) cho các hộ gia đình, đảm bảo mỗi hộ gia đình có một địa chỉ số</t>
  </si>
  <si>
    <t>E</t>
  </si>
  <si>
    <t>CHUYỂN ĐỔI SỐ TRONG CÁC LĨNH VỰC ƯU TIÊN</t>
  </si>
  <si>
    <t>Vốn đầu tư</t>
  </si>
  <si>
    <t>Vốn sự nghiệp</t>
  </si>
  <si>
    <t>Ghi chú</t>
  </si>
  <si>
    <t>Phụ lục</t>
  </si>
  <si>
    <t xml:space="preserve">Tổ chức phổ biến, quán triệt chủ trương của Đảng, nâng cao nhận thức của các cấp ủy Đảng, chính quyền, người dân và doanh nghiệp về sự cần thiết và tính cấp thiết của chuyển đổi số; </t>
  </si>
  <si>
    <t>2021-2025</t>
  </si>
  <si>
    <t>Các Sở, ban, ngành, tỉnh; UBND các huyện, thị xã, thành phố; Xã, phường, thị trấn</t>
  </si>
  <si>
    <t>Văn phòng Ủy ban nhân dân tỉnh</t>
  </si>
  <si>
    <t>Các Sở, ban, ngành, tỉnh; UBND các huyện, thị xã, thành phố;</t>
  </si>
  <si>
    <t>Báo Điện Biên Phủ; Đài Phát thanh và Truyền hình tỉnh</t>
  </si>
  <si>
    <t>Ngân sách địa phương</t>
  </si>
  <si>
    <t>Ngân sách Trung ương</t>
  </si>
  <si>
    <t>Kinh phí (Triệu đồng)</t>
  </si>
  <si>
    <t>Doanh nghiệp, xã hội hóa</t>
  </si>
  <si>
    <t>Tổng</t>
  </si>
  <si>
    <t>Các Sở, ban, ngành tỉnh; UBND các huyện, thị xã, thành phố</t>
  </si>
  <si>
    <t xml:space="preserve">Cục Thuế tỉnh, Ngân hàng Nhà nước; </t>
  </si>
  <si>
    <t>Xây dựng các chính sách, chiến lược phát triển và sử dụng dữ liệu số; trong đó ưu tiên sử dụng dữ liệu số thay thế thành phần hồ sơ, giấy tờ phải nộp trong cung cấp dịch vụ công và sử dụng dữ liệu số trong chỉ đạo điều, hành để phát triển kinh tế- xã hội; Quy định về định danh và xác thực điện tử cho cá nhân, tổ chức</t>
  </si>
  <si>
    <t>Xây dựng bộ tiêu chí đánh giá xếp hạng đơn vị, lãnh đạo, công chức, viên chức và doanh nghiêp trong quá trình chuyển đổi số</t>
  </si>
  <si>
    <t>Nghiên cứu, xây dựng cơ chế, chính sách khuyến khích các doanh nghiệp đầu tư cơ sở hạ tầng công nghệ thông tin, viễn thông, đầu tư Khu công nghệ thông tin tập trung của tỉnh, phục vụ triển khai, phát triển Chính quyền số, thành phố thông minh. quy định ưu tiên doanh nghiệp địa phương để đồng hành cùng chính quyền trong công cuộc chuyển đổi số.</t>
  </si>
  <si>
    <t>Xây dựng các chính sách về thu hút, chế độ đãi ngộ, đào tạo và sử dụng nguồn nhân lực CNTT</t>
  </si>
  <si>
    <t>Sở Nội vụ</t>
  </si>
  <si>
    <t>Sở Kế hoạch và Đầu tư; Sở Thông tin và Truyền thông</t>
  </si>
  <si>
    <t>2.9</t>
  </si>
  <si>
    <t>2.10</t>
  </si>
  <si>
    <t>2.11</t>
  </si>
  <si>
    <t>2.12</t>
  </si>
  <si>
    <t>Sở Thông tin và Truyền thông; Các Sở, ban, ngành tỉnh; UBND các huyện, tx, tp</t>
  </si>
  <si>
    <t xml:space="preserve"> Xây dựng Đề án triển khai Trung tâm giám sát điều hành tỉnh Điện Biên giai đoạn 2021-2025</t>
  </si>
  <si>
    <t>Nâng cấp mạng truyền số liệu chuyên dùng của các cơ quan Đảng và Nhà nước từ cấp tỉnh đến cấp xã</t>
  </si>
  <si>
    <t>Các Sở, ban, ngành tỉnh; UBND các huyện, tx, tp</t>
  </si>
  <si>
    <t>Nâng cấp, mở rộng Trung tâm dữ liệu phục vụ chính phủ số theo công nghệ điện toán đám mây, bổ sung và nâng cấp hạ tầng phần cứng, máy chủ, máy trạm đáp ứng nhu cầu về sử dụng công nghệ thông tin trong giai đoạn chuyển đổi số. Xây dựng giải pháp dự phòng trung tâm dữ liệu của tỉnh, nhằm đảm bảo nguyên tắc hoạt  động 24/7 trong các tình huống xấu khác nhau</t>
  </si>
  <si>
    <t>Xây dựng nền tảng IoT (IoT Platform) nhằm kết nối, tích hợp, kiểm soát, quản lý các thiết bị IoT, hỗ trợ phân tích dữ liệu, cung cấp thông tin, cảnh báo, hỗ trợ ra quyết định</t>
  </si>
  <si>
    <t xml:space="preserve">Đầu tư xây dựng hệ thống đảm bảo an toàn an ninh thông tin mạng cho hệ thống mạng của các sở, ngành, địa phương </t>
  </si>
  <si>
    <t>Chuyển đổi số trong từng doanh nghiệp viễn thông, doanh nghiệp nhà nước hướng đến chuyển đổi số trong tất cả các doanh nghiệp</t>
  </si>
  <si>
    <t>Các doanh nghiệp trên địa bàn tỉnh</t>
  </si>
  <si>
    <t>Phát triển các sản phẩm nội dung số, truyền thông số và quảng cáo số</t>
  </si>
  <si>
    <t>Phát triển hạ tầng bưu chính trở thành một bộ phận trong hệ thống logistic về thương mại điện tử. Áp dụng nền tảng mã địa chỉ bưu chính Vpostcode trong hoạt động thương mại điện tử và logistic</t>
  </si>
  <si>
    <t>Các doanh nghiệp bưu chính</t>
  </si>
  <si>
    <t>Sở Thông tin và Truyền thông; Sở Công thương</t>
  </si>
  <si>
    <t>Các Sở, ban, ngành; Doanh nghiệp trên địa bàn tỉnh</t>
  </si>
  <si>
    <t>Tuyên truyền, đào tạo kỹ năng thương mại điện tử cho người dân và doanh nghiệp nhằm nâng cao trình độ tham gia và khai thác các ứng dụng thương mại điện tử của doanh nghiệp, tăng cường khả năng nhận biết và ứng phó của người tiêu dùng với những hành vi tiêu cực trong thương mại điện tử</t>
  </si>
  <si>
    <t>Lĩnh vực y tế</t>
  </si>
  <si>
    <t>Hệ thống Phòng chống dịch thông minh</t>
  </si>
  <si>
    <t>II</t>
  </si>
  <si>
    <t>Lĩnh vực Giáo dục</t>
  </si>
  <si>
    <t>Tuyển sinh đầu cấp</t>
  </si>
  <si>
    <t>Học bạ điện tử</t>
  </si>
  <si>
    <t>Giáo án điện tử</t>
  </si>
  <si>
    <t>III</t>
  </si>
  <si>
    <t>Lĩnh vực Nông nghiệp</t>
  </si>
  <si>
    <t>Hệ thống phục vụ nông nghiệp số  </t>
  </si>
  <si>
    <t>1.2</t>
  </si>
  <si>
    <t>Hệ thống truy xuất nguồn gốc</t>
  </si>
  <si>
    <t>V</t>
  </si>
  <si>
    <t>Hệ thống quản lý hạ tầng giao thông</t>
  </si>
  <si>
    <t>VII</t>
  </si>
  <si>
    <t>Văn phòng UBND tỉnh; Các Sở ban, ngành tỉnh; UBND các huyện, tx, tp</t>
  </si>
  <si>
    <t>Các Sở ban, ngành tỉnh; UBND các huyện, tx, tp</t>
  </si>
  <si>
    <t xml:space="preserve"> </t>
  </si>
  <si>
    <t>Lĩnh vực Du lịch</t>
  </si>
  <si>
    <t>Xây dựng các hệ thống giám sát an ninh, an toàn thông minh từ xa, trung tâm thông tin và điều hành du lịch tại tất cả các điểm đến du lịch, đảm bảo hỗ trợ khách du lịch 24/7 trong mọi trường hợp cần sự trợ giúp, khẩn cấp</t>
  </si>
  <si>
    <t>Số hóa các nội dung giới thiệu về điểm đến, sản phẩm, dịch vụ du lịch tiêu biểu của tỉnh và phát triển ứng dụng thuyết minh du lịch tự động qua thiết bị di động thông minh.</t>
  </si>
  <si>
    <t>Xây dựng hệ thống thông tin quản lý các cơ sở y tế trên bản đồ số</t>
  </si>
  <si>
    <t>Hệ thống thông tin chăm sóc sức khoẻ và phòng bệnh trên công nghệ số</t>
  </si>
  <si>
    <t>Triển khai các ứng dụng, cảm biến cung cấp thông tin về môi trường, thời tiết, chất lượng đất đai, nguồn nước để người dân chủ động các giải pháp nâng cao chất lượng sản xuất, nuôi trồng, hỗ trợ chia sẻ các thiết bị nông nghiệp qua các nền tảng số</t>
  </si>
  <si>
    <t>Các sở, ban, ngành tỉnh; UBND Thành phố Điện Biên Phủ và huyện Điện Biên</t>
  </si>
  <si>
    <t>Sở Y tế</t>
  </si>
  <si>
    <t>Sở Giáo dục và Đào tạo</t>
  </si>
  <si>
    <t>Sở Nông nghiệp và Phát triển nông thôn</t>
  </si>
  <si>
    <t>Sở Giao thông Vận tải</t>
  </si>
  <si>
    <t>DANH MỤC DỰ ÁN TRỌNG TÂM THỰC HIỆN ĐỀ ÁN CHUYỂN ĐỔI SỐ TỈNH ĐIỆN BIÊN GIAI ĐOẠN 2021-2025</t>
  </si>
  <si>
    <t>TỔNG</t>
  </si>
  <si>
    <t>1.3</t>
  </si>
  <si>
    <t>1.4</t>
  </si>
  <si>
    <t>1.5</t>
  </si>
  <si>
    <t>3.1</t>
  </si>
  <si>
    <t>3.2</t>
  </si>
  <si>
    <t>3.3</t>
  </si>
  <si>
    <t>3.4</t>
  </si>
  <si>
    <t>3.5</t>
  </si>
  <si>
    <t>3.6</t>
  </si>
  <si>
    <t>4.1</t>
  </si>
  <si>
    <t>4.3</t>
  </si>
  <si>
    <t>5.1</t>
  </si>
  <si>
    <t>5.2</t>
  </si>
  <si>
    <t>5.3</t>
  </si>
  <si>
    <t>5.4</t>
  </si>
  <si>
    <t>5.5</t>
  </si>
  <si>
    <t>6.1</t>
  </si>
  <si>
    <t>6.2</t>
  </si>
  <si>
    <t>6.6</t>
  </si>
  <si>
    <t>6.7</t>
  </si>
  <si>
    <t>6.8</t>
  </si>
  <si>
    <t>6.9</t>
  </si>
  <si>
    <t>6.10</t>
  </si>
  <si>
    <t>6.11</t>
  </si>
  <si>
    <t>6.12</t>
  </si>
  <si>
    <t>6.13</t>
  </si>
  <si>
    <t>IV</t>
  </si>
  <si>
    <t>Sở Thông tin và Truyền thông; Các doanh nghiệp viễn thông</t>
  </si>
  <si>
    <t>Hiện đại hoá phòng trưng bày giới thiệu tổng thể Chiến dịch Điện Biên Phủ trong Bảo tàng Chiến thắng lịch sử Điện Biên Phủ</t>
  </si>
  <si>
    <t>Chuyển sang danh mục các nhiệm vụ</t>
  </si>
  <si>
    <t>UBND các huyện, tx, tp</t>
  </si>
  <si>
    <t>Triển khai chuyển đổi số tại 02 xã thuộc Thành phố Điện Biên Phủ và huyện Điện Biên.</t>
  </si>
  <si>
    <t>KH 832/KH-UBND</t>
  </si>
  <si>
    <t>KH 1208/KH-UBND</t>
  </si>
  <si>
    <t>Hệ thống Khám chữa bệnh từ xa</t>
  </si>
  <si>
    <t>Xây dựng hệ thống quản trị y tế thông minh: Cổng dữ liệu khám chữa bệnh; Trung tâm điều hành y tế thông minh; Hệ thống quản lý an toàn thực phẩm; ..</t>
  </si>
  <si>
    <t>Hệ thống thống kê y tế điện tử</t>
  </si>
  <si>
    <t>2021-2026</t>
  </si>
  <si>
    <t>Các cơ sở KCB</t>
  </si>
  <si>
    <t>Hệ thống hồ sơ sức khỏe điện tử</t>
  </si>
  <si>
    <t>Hệ thống Khám chữa bệnh y dược cổ truyền</t>
  </si>
  <si>
    <t>Hệ thống khám chữa bệnh thông minh; Đang ký khám chữa bệnh trực tuyến, bệnh án điện tử, bệnh viện không giấy tờ, không tiền mặt</t>
  </si>
  <si>
    <t>Bỏ vì chưa cần thiết</t>
  </si>
  <si>
    <t>Chuyển đổi IPv6 cho hệ thống công nghệ thông tin các cơ quan nhà nước tỉnh Điện Biên</t>
  </si>
  <si>
    <t>70 điểm; 24 triệu/điểm</t>
  </si>
  <si>
    <t>Thuê dịch vụ phân tích, xử lý dữ liệu của tỉnh</t>
  </si>
  <si>
    <t>Đầu tư phát triển mới, nâng cấp hệ thống đài truyền thanh ứng dụng công nghệ thông tin - viễn thông</t>
  </si>
  <si>
    <t>Các Doanh nghiệp viễn thông; Ngân hàng</t>
  </si>
  <si>
    <t xml:space="preserve">Lĩnh vực Giao thông vận tải </t>
  </si>
  <si>
    <t>Hội nghị phổ biến quán triệt: cho cán bộ cấp tỉnh: 02 hội nghị; cấp huyện: mỗi huyện 02 hội nghị; cấp xã: mỗi xã 01 hội nghị. Kinh phí dự kiến 10 triệu/hội nghị</t>
  </si>
  <si>
    <t>Xây dựng các chuyên mục thông tin, tuyên truyền về Chương trình chuyển đổi số trên Đài Phát thanh - Truyền hình, Báo Điện Biên Phủ</t>
  </si>
  <si>
    <t>Chuyên mục trên Đài tỉnh: mỗi tháng 01 số, mỗi số dự kiến 30 triệu đồng. Báo Điện biên Phủ mỗi tháng 02 số; Mỗi số 10 triệu đồng</t>
  </si>
  <si>
    <t>Rà soát, cập nhật Kiến trúc Chính quyền điện tử cấp tỉnh</t>
  </si>
  <si>
    <t>Mỗi phiên bản cập nhật 500 triệu đồng. Trong giai đoạn dự kiến cập nhật 02 phiên bản</t>
  </si>
  <si>
    <t>Triển khai Cáp quang hóa đến các khu vực dân cư sinh sống, làm việc; nâng cấp mạng di động 4G, triển khai hạ tầng mạng di động 5G</t>
  </si>
  <si>
    <t>Các doanh nghiệp bưu chính, viễn thông</t>
  </si>
  <si>
    <t>Thuê Hệ thống cung cấp dịch vụ công trực tuyến</t>
  </si>
  <si>
    <t>Hoàn thiện CSDL đất đai, xây dựng bản đồ quy hoạch sử dụng đất, bản đồ quỹ đất, chia sẻ dữ liệu và bản đồ nền về Trung tâm dữ liệu tỉnh</t>
  </si>
  <si>
    <t xml:space="preserve">Phát triển nền tảng thông tin định danh cá nhân </t>
  </si>
  <si>
    <t>Hoàn thiện nền tảng thanh toán trực tuyến</t>
  </si>
  <si>
    <t xml:space="preserve"> Văn phòng Tỉnh ủy; Sở TT&amp;TT</t>
  </si>
  <si>
    <t>Xây dựng hệ thống hỗ trợ giao dịch trực tuyến tích hợp thanh toán điện tử</t>
  </si>
  <si>
    <t>Xây dựng Hệ thống quản lý hoạt động thương mại điện tử</t>
  </si>
  <si>
    <t xml:space="preserve">Xây dựng Hệ thống CSDL thanh tra, khiếu nại, tố cáo của tỉnh, kết nối, tích hợp với CSDL và phần mềm quản lý nhà nước chuyên ngành của các sở, ban, ngành và các hệ thống ứng dụng của các cơ quan Trung ương trên địa bàn. </t>
  </si>
  <si>
    <t>Số hóa tài liệu kho lưu trữ lịch sử tỉnh Điện Biên</t>
  </si>
  <si>
    <t>Tổ chức các sự kiện thương mại điện tử thường niên mang tính kích cầu cho thị trường (Hội thảo, diễn đàn về thương mại điện tử mỗi nă 01 lần)</t>
  </si>
  <si>
    <t>Đào tạo, bồi dưỡng, tập huấn kiến thức về chuyển đổi số</t>
  </si>
  <si>
    <t>Mỗi hội thảo dự kiến 200 triệu đồng</t>
  </si>
  <si>
    <t>Lĩnh vực Thông tin và Truyền thông</t>
  </si>
  <si>
    <t>Báo Điện Biên Phủ; Đài Phát thanh - Truyền hình tỉnh</t>
  </si>
  <si>
    <t>4.2</t>
  </si>
  <si>
    <t>4.4</t>
  </si>
  <si>
    <t>Xây dựng CSDL văn bản điện tử và Hồ sơ điện tử</t>
  </si>
  <si>
    <t>Xây dựng CSDL chuyên ngành dùng chung (CSDL công dân, CSDL cán bộ CCVC, CSDL ngành TT&amp;TT; CSDL ngành VHTT&amp;DL, CSDL ngành Khoa học công nghệ; CSDL ngành Công thương; CSDL ngành Nông nghiệp; CSDL ngành Lao động Thương binh &amp; Xã hội; CSDL ngành Xây dựng)</t>
  </si>
  <si>
    <t>Tổ chức tuyên truyền, phổ biến, nâng cao nhận thức cho người dân, doanh nghiệp và toàn xã hội về chuyển đổi số. Tổ chức phổ cập kỹ năng số cho người dân, hướng dẫn người dân sử dụng các dịch vụ số của cơ quan nhà nước và kỹ năng bảo đảm an toàn thông tin, bảo vệ dữ liệu cá nhân trên không gian mạng</t>
  </si>
  <si>
    <t>Tổ chức sự kiện “Ngày chuyển đổi số” kết hợp công bố và quảng bá các sản phẩm địa phương; Tổ chức các Hội nghị, Hội thảo, Tọa đàm về chuyển đổi số nhằm trao đổi kinh nghiệm, nâng cao nhận thức về chuyển đổi số cho người dân, doanh nghiệp và toàn xã hội</t>
  </si>
  <si>
    <t xml:space="preserve">Xây dựng Hệ thống quản lý CSDL, tích hợp dùng chung (tích hợp CSDL dùng chung của các ngành như Đăng ký doanh nghiệp; Thanh tra, khiếu nại; Công chứng …); </t>
  </si>
  <si>
    <t>Xây dựng kho dữ liệu mở của tỉnh</t>
  </si>
  <si>
    <t>Đào tạo, diễn tập nhằm nâng cao chuyên môn nghiệp vụ của Đội ứng cứu sự cố an toàn thông tin mạng, đơn vị thường trực Đội ứng cứu, cán bộ chuyên trách an toàn thông tin kết hợp với nhân sự phụ trách công nghệ thông tin các doanh nghiệp, tổ chức</t>
  </si>
  <si>
    <t>Mỗi năm tổ chức 01 lần, khoảng 500 lượt người tham dự. Mỗi sự kiện dự kiến 300 triệu đồng (hỗ trợ quảng bá sản phẩm; hỗ trợ kinh phí ăn ở, đi lại cho người tham gia sự kiện)</t>
  </si>
  <si>
    <t>Vốn thuộc CTMTQG xây dựng NTM và CTMTQG phát triển KT_XH vùng đồng bào dân tộc miền núi</t>
  </si>
  <si>
    <t>Kế hoạch đầu tư công 2021-2025</t>
  </si>
  <si>
    <t>Bỏ (50.000)</t>
  </si>
  <si>
    <t>KH đầu tư công 2021-2025</t>
  </si>
  <si>
    <t>Vốn đầu tư dự án thuộc CTMTQG phát triển KT-XH dân tộc miền núi: 19.000 triệu đồng</t>
  </si>
  <si>
    <t>Bỏ 3.000</t>
  </si>
  <si>
    <t>Nâng cấp Cổng thông tin điện tử của tỉnh Điện Biên</t>
  </si>
  <si>
    <t>Các Sở, ban, ngành tỉnh; UBND các huyện, tx, tp; UBND các xã, phường, thị trấn</t>
  </si>
  <si>
    <t>Sổ liên lạc điện tử</t>
  </si>
  <si>
    <t>Phòng học thông minh</t>
  </si>
  <si>
    <t>Quản lý, tra cứu, văn bằng chứng chỉ</t>
  </si>
  <si>
    <t>Nâng cấp, đồng bộ hệ thống Kiểm định chất lượng</t>
  </si>
  <si>
    <t>Đầu tư cơ sở hạ tầng, trang thiết bị CNTT, phòng họp trực tuyến</t>
  </si>
  <si>
    <t>Các cơ sở giáo dục; Phòng Giáo dục và Đào tạo</t>
  </si>
  <si>
    <t>Xây dựng hệ thống thông tin và cơ sở dữ liệu chuyên ngành</t>
  </si>
  <si>
    <t>Phần mềm quản lý thư viện điện tử</t>
  </si>
  <si>
    <t>Sở Giáo dục và Đào tạo; Phòng Giáo dục và đào tạo</t>
  </si>
  <si>
    <t>Cơ sở giáo dục</t>
  </si>
  <si>
    <t>Nền tảng dạy, học và kiểm tra đánh giá trực tuyến</t>
  </si>
  <si>
    <t>Quản lý đề thi</t>
  </si>
  <si>
    <t>Triển khai chương trình mỗi người dân sử dụng dịch vụ viễn thông di động có điện thoại thông minh, mỗi hộ gia đình một đường Internet cáp quang, mỗi hộ gia đình một địa chỉ số</t>
  </si>
  <si>
    <t>VB Chủ trương số 2770</t>
  </si>
  <si>
    <t>CTMTQG phát triển KT-XH dân tộc thiểu số và miền núi 12.584; CT VTCI giai đoạn 2021-2025 (14.500 hộ nghèo chưa có tài sản tiếp cận thông tin): 21.750</t>
  </si>
  <si>
    <t>Triển khai hệ thống mạng Wifi công cộng tại các điểm công cộng trên địa bàn tỉnh</t>
  </si>
  <si>
    <t>-94 xã khu vuc III có 18 đài mới, 53 đài cũ, 23 chưa có đài. Dự kiến đầu tư 62 đài
- 21 xã còn lại có 6 đài mới, 12 đài cũ, 3 chưa có đài</t>
  </si>
  <si>
    <t>Chuyển đổi số trong phát thanh, truyền hình</t>
  </si>
  <si>
    <t>Đài Phát thanh - Truyền hình tỉnh</t>
  </si>
  <si>
    <t>Chuyển đổi số trong Báo Điện Biên Phủ</t>
  </si>
  <si>
    <t>Báo Điện Biên Phủ</t>
  </si>
  <si>
    <t>Chuyển đổi số công tác QLNN Thông tin và Truyền thông</t>
  </si>
  <si>
    <r>
      <rPr>
        <sz val="11"/>
        <color rgb="FFFF0000"/>
        <rFont val="Times New Roman"/>
        <family val="1"/>
      </rPr>
      <t xml:space="preserve">- NSNN thuộc Chương trình MTQG Xây dựng NTM: </t>
    </r>
    <r>
      <rPr>
        <sz val="11"/>
        <rFont val="Times New Roman"/>
        <family val="1"/>
      </rPr>
      <t>Đào  tạo cấp lãnh đạo cấp tỉnh + cấp huyện mỗi năm 01 lớp; đào tạo cho cán bộ CCVC cấp tỉnh mỗi năm 02 lớp (200 lượt); Đào tạo cán bộ cấp huyện mỗi năm 02 lớp (200 lượt); Đào tạo cán bộ cấp xã mỗi năm 5 lớp (500 lượt cán bộ). Dự kiến mỗi lớp 20 triệu đồng
Đào tạo nâng cao mỗi năm 01 lớp. Dự kiến mỗi lớp 30 triệu đồng</t>
    </r>
  </si>
  <si>
    <t>'- NSNN thuộc Chương trình MTQG Xây dựng NTM</t>
  </si>
  <si>
    <r>
      <rPr>
        <sz val="11"/>
        <color rgb="FFFF0000"/>
        <rFont val="Times New Roman"/>
        <family val="1"/>
      </rPr>
      <t>- NSNN thuộc Chương trình MTQG Xây dựng NTM:</t>
    </r>
    <r>
      <rPr>
        <sz val="11"/>
        <rFont val="Times New Roman"/>
        <family val="1"/>
      </rPr>
      <t xml:space="preserve"> Phần mềm quản lý văn bản và điều hành: 3000
Thư điện tử công vụ: 2000</t>
    </r>
  </si>
  <si>
    <r>
      <rPr>
        <sz val="11"/>
        <color rgb="FFFF0000"/>
        <rFont val="Times New Roman"/>
        <family val="1"/>
      </rPr>
      <t xml:space="preserve">- NSNN thuộc Chương trình MTQG Xây dựng NTM:  </t>
    </r>
    <r>
      <rPr>
        <sz val="11"/>
        <rFont val="Times New Roman"/>
        <family val="1"/>
      </rPr>
      <t>Chính quyền số (Quản lý văn bản và điện tử; Dịch vụ công; Hội nghị trực tuyến; Đài Truyền thanh CNTT&amp;VT; Y tế số; Giáo dục trực tuyến
Xã hội hóa: Thương mại điện tử; quảng bá thương hiệu</t>
    </r>
  </si>
  <si>
    <r>
      <t>-</t>
    </r>
    <r>
      <rPr>
        <sz val="11"/>
        <color rgb="FFFF0000"/>
        <rFont val="Times New Roman"/>
        <family val="1"/>
      </rPr>
      <t xml:space="preserve"> NSNN thuộc Chương trình MTQG Xây dựng NTM</t>
    </r>
    <r>
      <rPr>
        <sz val="11"/>
        <rFont val="Times New Roman"/>
        <family val="1"/>
      </rPr>
      <t xml:space="preserve"> (sản xuất tin, bài, phóng sự, ấn phẩn truyền thông; Mỗi năm 300 triệu)
- Nguồn doanh nghiệp viễn thông tuyên truyền qua mạng viễn thông hệ thống tin nahwns SMS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</si>
</sst>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9" x14ac:knownFonts="1">
    <font>
      <sz val="11"/>
      <color theme="1"/>
      <name val="Calibri"/>
      <family val="2"/>
      <scheme val="minor"/>
    </font>
    <font>
      <sz val="12"/>
      <name val="Times New Roman"/>
      <family val="1"/>
    </font>
    <font>
      <b/>
      <sz val="11"/>
      <name val="Times New Roman"/>
      <family val="1"/>
    </font>
    <font>
      <sz val="11"/>
      <name val="Times New Roman"/>
      <family val="1"/>
    </font>
    <font>
      <b/>
      <sz val="14"/>
      <name val="Times New Roman"/>
      <family val="1"/>
    </font>
    <font>
      <b/>
      <sz val="13"/>
      <name val="Times New Roman"/>
      <family val="1"/>
    </font>
    <font>
      <b/>
      <sz val="12"/>
      <name val="Times New Roman"/>
      <family val="1"/>
    </font>
    <font>
      <sz val="13"/>
      <name val="Times New Roman"/>
      <family val="1"/>
    </font>
    <font>
      <sz val="14"/>
      <name val="Times New Roman"/>
      <family val="1"/>
    </font>
    <font>
      <sz val="8"/>
      <name val="Calibri"/>
      <family val="2"/>
      <scheme val="minor"/>
    </font>
    <font>
      <sz val="11"/>
      <color rgb="FFFF0000"/>
      <name val="Times New Roman"/>
      <family val="1"/>
    </font>
    <font>
      <sz val="12"/>
      <color rgb="FFFF0000"/>
      <name val="Times New Roman"/>
      <family val="1"/>
    </font>
    <font>
      <sz val="13"/>
      <color rgb="FFFF0000"/>
      <name val="Times New Roman"/>
      <family val="1"/>
    </font>
    <font>
      <i/>
      <sz val="12"/>
      <name val="Times New Roman"/>
      <family val="1"/>
    </font>
    <font>
      <i/>
      <sz val="13"/>
      <name val="Times New Roman"/>
      <family val="1"/>
    </font>
    <font>
      <i/>
      <sz val="11"/>
      <name val="Times New Roman"/>
      <family val="1"/>
    </font>
    <font>
      <i/>
      <sz val="13"/>
      <color theme="1"/>
      <name val="Times New Roman"/>
      <family val="1"/>
    </font>
    <font>
      <sz val="12"/>
      <color theme="1"/>
      <name val="Times New Roman"/>
      <family val="1"/>
    </font>
    <font>
      <sz val="11"/>
      <color theme="1"/>
      <name val="Calibri"/>
      <family val="2"/>
      <scheme val="minor"/>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00B050"/>
        <bgColor indexed="64"/>
      </patternFill>
    </fill>
    <fill>
      <patternFill patternType="solid">
        <fgColor theme="0"/>
        <bgColor indexed="64"/>
      </patternFill>
    </fill>
    <fill>
      <patternFill patternType="solid">
        <fgColor rgb="FF009900"/>
        <bgColor indexed="64"/>
      </patternFill>
    </fill>
    <fill>
      <patternFill patternType="solid">
        <fgColor rgb="FF008000"/>
        <bgColor indexed="64"/>
      </patternFill>
    </fill>
    <fill>
      <patternFill patternType="solid">
        <fgColor rgb="FF00B0F0"/>
        <bgColor indexed="64"/>
      </patternFill>
    </fill>
    <fill>
      <patternFill patternType="solid">
        <fgColor theme="9"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top/>
      <bottom/>
      <diagonal/>
    </border>
  </borders>
  <cellStyleXfs count="2">
    <xf numFmtId="0" fontId="0" fillId="0" borderId="0"/>
    <xf numFmtId="43" fontId="18" fillId="0" borderId="0" applyFont="0" applyFill="0" applyBorder="0" applyAlignment="0" applyProtection="0"/>
  </cellStyleXfs>
  <cellXfs count="272">
    <xf numFmtId="0" fontId="0" fillId="0" borderId="0" xfId="0"/>
    <xf numFmtId="0" fontId="1" fillId="0" borderId="1" xfId="0" applyFont="1" applyBorder="1" applyAlignment="1">
      <alignment horizontal="justify" vertical="center" wrapText="1"/>
    </xf>
    <xf numFmtId="0" fontId="1" fillId="0" borderId="0" xfId="0" applyFont="1" applyAlignment="1">
      <alignment vertical="center" wrapText="1"/>
    </xf>
    <xf numFmtId="0" fontId="1" fillId="0" borderId="10" xfId="0" applyFont="1" applyBorder="1" applyAlignment="1">
      <alignment vertical="center" wrapText="1"/>
    </xf>
    <xf numFmtId="0" fontId="1" fillId="0" borderId="12" xfId="0" applyFont="1" applyBorder="1" applyAlignment="1">
      <alignment vertical="center" wrapText="1"/>
    </xf>
    <xf numFmtId="0" fontId="3" fillId="0" borderId="0" xfId="0" applyFont="1"/>
    <xf numFmtId="3" fontId="5" fillId="2" borderId="1" xfId="0" applyNumberFormat="1" applyFont="1" applyFill="1" applyBorder="1" applyAlignment="1">
      <alignment horizontal="center" vertical="center" wrapText="1"/>
    </xf>
    <xf numFmtId="3" fontId="2" fillId="0" borderId="1" xfId="0" applyNumberFormat="1" applyFont="1" applyBorder="1" applyAlignment="1">
      <alignment horizontal="center" vertical="center"/>
    </xf>
    <xf numFmtId="0" fontId="6" fillId="5"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3" fontId="7" fillId="5" borderId="1" xfId="0" applyNumberFormat="1" applyFont="1" applyFill="1" applyBorder="1" applyAlignment="1">
      <alignment horizontal="center" vertical="center" wrapText="1"/>
    </xf>
    <xf numFmtId="3" fontId="3" fillId="5" borderId="1" xfId="0" applyNumberFormat="1" applyFont="1" applyFill="1" applyBorder="1" applyAlignment="1">
      <alignment horizontal="center" vertical="center"/>
    </xf>
    <xf numFmtId="0" fontId="3" fillId="5" borderId="1" xfId="0" applyFont="1" applyFill="1" applyBorder="1"/>
    <xf numFmtId="0" fontId="3" fillId="5" borderId="0" xfId="0" applyFont="1" applyFill="1"/>
    <xf numFmtId="0" fontId="1" fillId="0" borderId="1" xfId="0" applyFont="1" applyBorder="1" applyAlignment="1">
      <alignment horizontal="center" vertical="center" wrapText="1"/>
    </xf>
    <xf numFmtId="0" fontId="7" fillId="0" borderId="1" xfId="0" applyFont="1" applyBorder="1" applyAlignment="1">
      <alignment horizontal="center" vertical="center" wrapText="1"/>
    </xf>
    <xf numFmtId="3" fontId="7"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xf>
    <xf numFmtId="0" fontId="3" fillId="0" borderId="1" xfId="0" applyFont="1" applyBorder="1"/>
    <xf numFmtId="0" fontId="6" fillId="4" borderId="1"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1" fillId="4"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3" fontId="7" fillId="4"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3" fontId="7" fillId="0" borderId="5" xfId="0" applyNumberFormat="1" applyFont="1" applyBorder="1" applyAlignment="1">
      <alignment horizontal="center" vertical="center" wrapText="1"/>
    </xf>
    <xf numFmtId="3" fontId="3" fillId="0" borderId="5" xfId="0" applyNumberFormat="1" applyFont="1" applyBorder="1" applyAlignment="1">
      <alignment horizontal="center" vertical="center"/>
    </xf>
    <xf numFmtId="0" fontId="3" fillId="0" borderId="5" xfId="0" applyFont="1" applyBorder="1" applyAlignment="1">
      <alignment horizontal="center"/>
    </xf>
    <xf numFmtId="3" fontId="1" fillId="0" borderId="1" xfId="0" applyNumberFormat="1" applyFont="1" applyBorder="1" applyAlignment="1">
      <alignment horizontal="center" vertical="center" wrapText="1"/>
    </xf>
    <xf numFmtId="0" fontId="1" fillId="0" borderId="1" xfId="0" applyFont="1" applyBorder="1" applyAlignment="1">
      <alignment vertical="center" wrapText="1"/>
    </xf>
    <xf numFmtId="0" fontId="5" fillId="4" borderId="1" xfId="0" applyFont="1" applyFill="1" applyBorder="1" applyAlignment="1">
      <alignment horizontal="center" vertical="center" wrapText="1"/>
    </xf>
    <xf numFmtId="3" fontId="5" fillId="4" borderId="1" xfId="0" applyNumberFormat="1" applyFont="1" applyFill="1" applyBorder="1" applyAlignment="1">
      <alignment horizontal="center" vertical="center" wrapText="1"/>
    </xf>
    <xf numFmtId="0" fontId="6" fillId="3" borderId="1" xfId="0" applyFont="1" applyFill="1" applyBorder="1" applyAlignment="1">
      <alignment vertical="center" wrapText="1"/>
    </xf>
    <xf numFmtId="0" fontId="1"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vertical="center" wrapText="1"/>
    </xf>
    <xf numFmtId="3" fontId="7" fillId="3"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justify" vertical="center" wrapText="1"/>
    </xf>
    <xf numFmtId="0" fontId="1" fillId="5" borderId="1" xfId="0" applyFont="1" applyFill="1" applyBorder="1" applyAlignment="1">
      <alignment horizontal="justify" vertical="center" wrapText="1"/>
    </xf>
    <xf numFmtId="0" fontId="6" fillId="3" borderId="4" xfId="0" applyFont="1" applyFill="1" applyBorder="1" applyAlignment="1">
      <alignment horizontal="center" vertical="center" wrapText="1"/>
    </xf>
    <xf numFmtId="0" fontId="5" fillId="3" borderId="4" xfId="0" applyFont="1" applyFill="1" applyBorder="1" applyAlignment="1">
      <alignment horizontal="center" vertical="center" wrapText="1"/>
    </xf>
    <xf numFmtId="3" fontId="5" fillId="3" borderId="4" xfId="0" applyNumberFormat="1" applyFont="1" applyFill="1" applyBorder="1" applyAlignment="1">
      <alignment horizontal="center" vertical="center" wrapText="1"/>
    </xf>
    <xf numFmtId="0" fontId="2" fillId="0" borderId="8" xfId="0" applyFont="1" applyBorder="1" applyAlignment="1">
      <alignment horizontal="center" vertical="center" wrapText="1"/>
    </xf>
    <xf numFmtId="0" fontId="2" fillId="0" borderId="10" xfId="0" applyFont="1" applyBorder="1" applyAlignment="1">
      <alignment vertical="center" wrapText="1"/>
    </xf>
    <xf numFmtId="0" fontId="5" fillId="5" borderId="1" xfId="0" applyFont="1" applyFill="1" applyBorder="1" applyAlignment="1">
      <alignment horizontal="center" vertical="center" wrapText="1"/>
    </xf>
    <xf numFmtId="3" fontId="5" fillId="5" borderId="1" xfId="0" applyNumberFormat="1" applyFont="1" applyFill="1" applyBorder="1" applyAlignment="1">
      <alignment horizontal="center" vertical="center" wrapText="1"/>
    </xf>
    <xf numFmtId="0" fontId="3" fillId="0" borderId="8" xfId="0" applyFont="1" applyBorder="1" applyAlignment="1">
      <alignment horizontal="center" vertical="center" wrapText="1"/>
    </xf>
    <xf numFmtId="3" fontId="5" fillId="5" borderId="5" xfId="0" applyNumberFormat="1" applyFont="1" applyFill="1" applyBorder="1" applyAlignment="1">
      <alignment horizontal="center" vertical="center" wrapText="1"/>
    </xf>
    <xf numFmtId="3" fontId="3" fillId="5" borderId="5" xfId="0" applyNumberFormat="1" applyFont="1" applyFill="1" applyBorder="1" applyAlignment="1">
      <alignment horizontal="center" vertical="center"/>
    </xf>
    <xf numFmtId="0" fontId="3" fillId="5" borderId="5" xfId="0" applyFont="1" applyFill="1" applyBorder="1"/>
    <xf numFmtId="0" fontId="3" fillId="5" borderId="0" xfId="0" applyFont="1" applyFill="1" applyBorder="1"/>
    <xf numFmtId="0" fontId="2" fillId="0" borderId="1" xfId="0" applyFont="1" applyBorder="1" applyAlignment="1">
      <alignment horizontal="center" vertical="center" wrapText="1"/>
    </xf>
    <xf numFmtId="0" fontId="6" fillId="0" borderId="1" xfId="0" applyFont="1" applyBorder="1" applyAlignment="1">
      <alignment vertical="center" wrapText="1"/>
    </xf>
    <xf numFmtId="0" fontId="1" fillId="0" borderId="5" xfId="0" applyFont="1" applyBorder="1" applyAlignment="1">
      <alignment horizontal="center" vertical="center" wrapText="1"/>
    </xf>
    <xf numFmtId="0" fontId="7" fillId="0" borderId="5" xfId="0" applyFont="1" applyBorder="1" applyAlignment="1">
      <alignment horizontal="center" vertical="center" wrapText="1"/>
    </xf>
    <xf numFmtId="0" fontId="3" fillId="0" borderId="5" xfId="0" applyFont="1" applyBorder="1"/>
    <xf numFmtId="0" fontId="3" fillId="0" borderId="11" xfId="0" applyFont="1" applyBorder="1" applyAlignment="1">
      <alignment horizontal="center" vertical="center" wrapText="1"/>
    </xf>
    <xf numFmtId="0" fontId="1" fillId="0" borderId="9" xfId="0" applyFont="1" applyBorder="1" applyAlignment="1">
      <alignment vertical="top" wrapText="1"/>
    </xf>
    <xf numFmtId="0" fontId="6" fillId="0" borderId="10" xfId="0" applyFont="1" applyBorder="1" applyAlignment="1">
      <alignment vertical="top" wrapText="1"/>
    </xf>
    <xf numFmtId="0" fontId="3" fillId="0" borderId="1" xfId="0" applyFont="1" applyBorder="1" applyAlignment="1">
      <alignment horizontal="center" vertical="center"/>
    </xf>
    <xf numFmtId="0" fontId="6" fillId="0" borderId="8" xfId="0" applyFont="1" applyBorder="1" applyAlignment="1">
      <alignment horizontal="center" vertical="center" wrapText="1"/>
    </xf>
    <xf numFmtId="0" fontId="6" fillId="0" borderId="10" xfId="0" applyFont="1" applyBorder="1" applyAlignment="1">
      <alignment vertical="center" wrapText="1"/>
    </xf>
    <xf numFmtId="0" fontId="1" fillId="0" borderId="1" xfId="0" applyFont="1" applyBorder="1" applyAlignment="1">
      <alignment horizontal="center" vertical="center"/>
    </xf>
    <xf numFmtId="0" fontId="1" fillId="0" borderId="1" xfId="0" applyFont="1" applyBorder="1"/>
    <xf numFmtId="3" fontId="1" fillId="5" borderId="1" xfId="0" applyNumberFormat="1" applyFont="1" applyFill="1" applyBorder="1" applyAlignment="1">
      <alignment horizontal="center" vertical="center" wrapText="1"/>
    </xf>
    <xf numFmtId="3" fontId="1" fillId="0" borderId="1" xfId="0" applyNumberFormat="1" applyFont="1" applyBorder="1" applyAlignment="1">
      <alignment horizontal="center" vertical="center"/>
    </xf>
    <xf numFmtId="0" fontId="1" fillId="0" borderId="0" xfId="0" applyFont="1"/>
    <xf numFmtId="3" fontId="3" fillId="0" borderId="1" xfId="0" applyNumberFormat="1" applyFont="1" applyBorder="1" applyAlignment="1">
      <alignment horizontal="center"/>
    </xf>
    <xf numFmtId="3" fontId="1" fillId="0" borderId="1" xfId="0" applyNumberFormat="1" applyFont="1" applyBorder="1"/>
    <xf numFmtId="0" fontId="3" fillId="0" borderId="0" xfId="0" applyFont="1" applyAlignment="1">
      <alignment horizontal="center" vertical="center"/>
    </xf>
    <xf numFmtId="3" fontId="3" fillId="0" borderId="0" xfId="0" applyNumberFormat="1" applyFont="1"/>
    <xf numFmtId="3" fontId="3" fillId="0" borderId="0" xfId="0" applyNumberFormat="1" applyFont="1" applyAlignment="1">
      <alignment horizontal="center" vertical="center"/>
    </xf>
    <xf numFmtId="3" fontId="3" fillId="3" borderId="4" xfId="0" applyNumberFormat="1" applyFont="1" applyFill="1" applyBorder="1" applyAlignment="1">
      <alignment horizontal="center" vertical="center"/>
    </xf>
    <xf numFmtId="0" fontId="3" fillId="3" borderId="4" xfId="0" applyFont="1" applyFill="1" applyBorder="1"/>
    <xf numFmtId="3" fontId="3" fillId="3" borderId="1" xfId="0" applyNumberFormat="1" applyFont="1" applyFill="1" applyBorder="1" applyAlignment="1">
      <alignment horizontal="center" vertical="center"/>
    </xf>
    <xf numFmtId="0" fontId="3" fillId="3" borderId="1" xfId="0" applyFont="1" applyFill="1" applyBorder="1"/>
    <xf numFmtId="3" fontId="3" fillId="6" borderId="1" xfId="0" applyNumberFormat="1" applyFont="1" applyFill="1" applyBorder="1" applyAlignment="1">
      <alignment horizontal="center" vertical="center"/>
    </xf>
    <xf numFmtId="0" fontId="3" fillId="6" borderId="1" xfId="0" applyFont="1" applyFill="1" applyBorder="1"/>
    <xf numFmtId="0" fontId="6" fillId="6" borderId="1" xfId="0" applyFont="1" applyFill="1" applyBorder="1" applyAlignment="1">
      <alignment horizontal="center" vertical="center" wrapText="1"/>
    </xf>
    <xf numFmtId="0" fontId="6"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3" fontId="1" fillId="6" borderId="1" xfId="0" applyNumberFormat="1" applyFont="1" applyFill="1" applyBorder="1" applyAlignment="1">
      <alignment horizontal="center" vertical="center" wrapText="1"/>
    </xf>
    <xf numFmtId="0" fontId="7" fillId="6" borderId="1" xfId="0" applyFont="1" applyFill="1" applyBorder="1" applyAlignment="1">
      <alignment horizontal="center" vertical="center" wrapText="1"/>
    </xf>
    <xf numFmtId="3" fontId="7" fillId="6" borderId="1" xfId="0" applyNumberFormat="1" applyFont="1" applyFill="1" applyBorder="1" applyAlignment="1">
      <alignment horizontal="center" vertical="center" wrapText="1"/>
    </xf>
    <xf numFmtId="3" fontId="2" fillId="3" borderId="1" xfId="0" applyNumberFormat="1" applyFont="1" applyFill="1" applyBorder="1" applyAlignment="1">
      <alignment horizontal="center" vertical="center"/>
    </xf>
    <xf numFmtId="3" fontId="7"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1" fillId="0" borderId="0" xfId="0" applyFont="1"/>
    <xf numFmtId="0" fontId="11" fillId="0" borderId="1" xfId="0" applyFont="1" applyBorder="1" applyAlignment="1">
      <alignment horizontal="center" vertical="center" wrapText="1"/>
    </xf>
    <xf numFmtId="0" fontId="11" fillId="0" borderId="1" xfId="0" applyFont="1" applyBorder="1" applyAlignment="1">
      <alignment horizontal="justify" vertical="center" wrapText="1"/>
    </xf>
    <xf numFmtId="3" fontId="12" fillId="0" borderId="1" xfId="0" applyNumberFormat="1" applyFont="1" applyBorder="1" applyAlignment="1">
      <alignment horizontal="center" vertical="center" wrapText="1"/>
    </xf>
    <xf numFmtId="0" fontId="11" fillId="3" borderId="1" xfId="0" applyFont="1" applyFill="1" applyBorder="1" applyAlignment="1">
      <alignment horizontal="center" vertical="center" wrapText="1"/>
    </xf>
    <xf numFmtId="0" fontId="10" fillId="3" borderId="1" xfId="0" applyFont="1" applyFill="1" applyBorder="1" applyAlignment="1">
      <alignment horizontal="justify" vertical="center" wrapText="1"/>
    </xf>
    <xf numFmtId="0" fontId="10" fillId="3"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3" fontId="12" fillId="3" borderId="1" xfId="0" applyNumberFormat="1" applyFont="1" applyFill="1" applyBorder="1" applyAlignment="1">
      <alignment horizontal="center" vertical="center" wrapText="1"/>
    </xf>
    <xf numFmtId="3" fontId="10" fillId="3" borderId="1" xfId="0" applyNumberFormat="1" applyFont="1" applyFill="1" applyBorder="1" applyAlignment="1">
      <alignment horizontal="center" vertical="center"/>
    </xf>
    <xf numFmtId="0" fontId="10" fillId="3" borderId="1" xfId="0" applyFont="1" applyFill="1" applyBorder="1"/>
    <xf numFmtId="0" fontId="10" fillId="3" borderId="0" xfId="0" applyFont="1" applyFill="1"/>
    <xf numFmtId="0" fontId="1" fillId="0" borderId="10" xfId="0" applyFont="1" applyBorder="1" applyAlignment="1">
      <alignment vertical="top" wrapText="1"/>
    </xf>
    <xf numFmtId="0" fontId="11" fillId="3" borderId="9" xfId="0" applyFont="1" applyFill="1" applyBorder="1" applyAlignment="1">
      <alignment vertical="center" wrapText="1"/>
    </xf>
    <xf numFmtId="0" fontId="3" fillId="0" borderId="0" xfId="0" applyFont="1" applyBorder="1" applyAlignment="1">
      <alignment horizontal="center" vertical="center" wrapText="1"/>
    </xf>
    <xf numFmtId="0" fontId="3" fillId="0" borderId="1" xfId="0" applyFont="1" applyBorder="1" applyAlignment="1">
      <alignment wrapText="1"/>
    </xf>
    <xf numFmtId="0" fontId="10" fillId="3" borderId="1" xfId="0" applyFont="1" applyFill="1" applyBorder="1" applyAlignment="1">
      <alignment wrapText="1"/>
    </xf>
    <xf numFmtId="0" fontId="1" fillId="0" borderId="1" xfId="0" applyFont="1" applyBorder="1" applyAlignment="1">
      <alignment horizontal="center" vertical="center" wrapText="1"/>
    </xf>
    <xf numFmtId="3" fontId="7" fillId="0" borderId="1" xfId="0" applyNumberFormat="1" applyFont="1" applyBorder="1" applyAlignment="1">
      <alignment horizontal="center" vertical="center" wrapText="1"/>
    </xf>
    <xf numFmtId="0" fontId="1"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1" fillId="0" borderId="1" xfId="0" applyFont="1" applyBorder="1" applyAlignment="1">
      <alignment horizontal="justify" vertical="center" wrapText="1"/>
    </xf>
    <xf numFmtId="3" fontId="10" fillId="0" borderId="1" xfId="0" applyNumberFormat="1" applyFont="1" applyBorder="1" applyAlignment="1">
      <alignment horizontal="center" vertical="center"/>
    </xf>
    <xf numFmtId="0" fontId="10" fillId="0" borderId="1" xfId="0" applyFont="1" applyBorder="1"/>
    <xf numFmtId="0" fontId="10" fillId="0" borderId="0" xfId="0" applyFont="1"/>
    <xf numFmtId="0" fontId="11" fillId="0" borderId="14" xfId="0" applyFont="1" applyBorder="1" applyAlignment="1">
      <alignment vertical="center" wrapText="1"/>
    </xf>
    <xf numFmtId="0" fontId="7" fillId="0" borderId="1" xfId="0" applyFont="1" applyBorder="1" applyAlignment="1">
      <alignment horizontal="center" vertical="center" wrapText="1"/>
    </xf>
    <xf numFmtId="3" fontId="7" fillId="0" borderId="1" xfId="0" applyNumberFormat="1" applyFont="1" applyBorder="1" applyAlignment="1">
      <alignment horizontal="center" vertical="center" wrapText="1"/>
    </xf>
    <xf numFmtId="3" fontId="3" fillId="0" borderId="5" xfId="0" applyNumberFormat="1"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3" fillId="0" borderId="1" xfId="0" applyFont="1" applyBorder="1" applyAlignment="1">
      <alignment vertical="center" wrapText="1"/>
    </xf>
    <xf numFmtId="3" fontId="10" fillId="0" borderId="0" xfId="0" applyNumberFormat="1" applyFont="1"/>
    <xf numFmtId="3" fontId="7" fillId="5" borderId="5"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3" fillId="7" borderId="1" xfId="0" applyFont="1" applyFill="1" applyBorder="1"/>
    <xf numFmtId="0" fontId="3" fillId="5" borderId="1" xfId="0" applyFont="1" applyFill="1" applyBorder="1" applyAlignment="1">
      <alignment vertical="center"/>
    </xf>
    <xf numFmtId="0" fontId="11" fillId="0" borderId="1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center"/>
    </xf>
    <xf numFmtId="3" fontId="11" fillId="0" borderId="4" xfId="0" applyNumberFormat="1" applyFont="1" applyBorder="1" applyAlignment="1">
      <alignment horizontal="center"/>
    </xf>
    <xf numFmtId="3" fontId="11" fillId="0" borderId="4" xfId="0" applyNumberFormat="1" applyFont="1" applyBorder="1" applyAlignment="1">
      <alignment horizontal="center" vertical="center"/>
    </xf>
    <xf numFmtId="0" fontId="11" fillId="0" borderId="4" xfId="0" applyFont="1" applyBorder="1"/>
    <xf numFmtId="0" fontId="6" fillId="0" borderId="1" xfId="0" applyFont="1" applyBorder="1" applyAlignment="1">
      <alignment horizontal="center" vertical="center"/>
    </xf>
    <xf numFmtId="3" fontId="6" fillId="0" borderId="1" xfId="0" applyNumberFormat="1" applyFont="1" applyBorder="1" applyAlignment="1">
      <alignment horizontal="center"/>
    </xf>
    <xf numFmtId="3" fontId="6" fillId="0" borderId="1" xfId="0" applyNumberFormat="1" applyFont="1" applyBorder="1" applyAlignment="1">
      <alignment horizontal="center" vertical="center"/>
    </xf>
    <xf numFmtId="0" fontId="6" fillId="0" borderId="1" xfId="0" applyFont="1" applyBorder="1"/>
    <xf numFmtId="0" fontId="6" fillId="0" borderId="0" xfId="0" applyFont="1"/>
    <xf numFmtId="0" fontId="13" fillId="5" borderId="1" xfId="0" applyFont="1" applyFill="1" applyBorder="1" applyAlignment="1">
      <alignment horizontal="center" vertical="center" wrapText="1"/>
    </xf>
    <xf numFmtId="0" fontId="13" fillId="0" borderId="1" xfId="0" applyFont="1" applyBorder="1" applyAlignment="1">
      <alignment horizontal="justify"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3" fontId="14" fillId="0" borderId="5" xfId="0" applyNumberFormat="1" applyFont="1" applyBorder="1" applyAlignment="1">
      <alignment horizontal="center" vertical="center" wrapText="1"/>
    </xf>
    <xf numFmtId="3" fontId="14" fillId="5" borderId="1" xfId="0" applyNumberFormat="1" applyFont="1" applyFill="1" applyBorder="1" applyAlignment="1">
      <alignment horizontal="center" vertical="center" wrapText="1"/>
    </xf>
    <xf numFmtId="3" fontId="15" fillId="5" borderId="1" xfId="0" applyNumberFormat="1" applyFont="1" applyFill="1" applyBorder="1" applyAlignment="1">
      <alignment horizontal="center" vertical="center"/>
    </xf>
    <xf numFmtId="0" fontId="15" fillId="5" borderId="1" xfId="0" applyFont="1" applyFill="1" applyBorder="1" applyAlignment="1">
      <alignment vertical="center"/>
    </xf>
    <xf numFmtId="0" fontId="15" fillId="5" borderId="0" xfId="0" applyFont="1" applyFill="1"/>
    <xf numFmtId="0" fontId="16" fillId="0" borderId="0" xfId="0" applyFont="1" applyAlignment="1">
      <alignment vertical="center"/>
    </xf>
    <xf numFmtId="3" fontId="5" fillId="2" borderId="5"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3" fontId="7" fillId="0" borderId="1"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3" fontId="7" fillId="0" borderId="5" xfId="0" applyNumberFormat="1" applyFont="1" applyBorder="1" applyAlignment="1">
      <alignment horizontal="center" vertical="center" wrapText="1"/>
    </xf>
    <xf numFmtId="3" fontId="5" fillId="2" borderId="5" xfId="0" applyNumberFormat="1" applyFont="1" applyFill="1" applyBorder="1" applyAlignment="1">
      <alignment vertical="center" wrapText="1"/>
    </xf>
    <xf numFmtId="3" fontId="3" fillId="5" borderId="3" xfId="0" applyNumberFormat="1" applyFont="1" applyFill="1" applyBorder="1" applyAlignment="1">
      <alignment horizontal="center" vertical="center"/>
    </xf>
    <xf numFmtId="0" fontId="7" fillId="0" borderId="1" xfId="0" applyFont="1" applyBorder="1" applyAlignment="1">
      <alignment horizontal="center" vertical="center" wrapText="1"/>
    </xf>
    <xf numFmtId="3" fontId="7"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8" fillId="5" borderId="0" xfId="0" applyFont="1" applyFill="1" applyAlignment="1">
      <alignment horizontal="justify" vertical="center"/>
    </xf>
    <xf numFmtId="0" fontId="3" fillId="5" borderId="1" xfId="0" quotePrefix="1" applyFont="1" applyFill="1" applyBorder="1" applyAlignment="1">
      <alignment vertical="center" wrapText="1"/>
    </xf>
    <xf numFmtId="0" fontId="3" fillId="0" borderId="1" xfId="0" quotePrefix="1" applyFont="1" applyBorder="1" applyAlignment="1">
      <alignment vertical="center" wrapText="1"/>
    </xf>
    <xf numFmtId="3" fontId="7" fillId="8" borderId="1" xfId="0" applyNumberFormat="1" applyFont="1" applyFill="1" applyBorder="1" applyAlignment="1">
      <alignment horizontal="center" vertical="center" wrapText="1"/>
    </xf>
    <xf numFmtId="3" fontId="3" fillId="8" borderId="1" xfId="0" applyNumberFormat="1" applyFont="1" applyFill="1" applyBorder="1" applyAlignment="1">
      <alignment horizontal="center" vertical="center"/>
    </xf>
    <xf numFmtId="0" fontId="1" fillId="8" borderId="1" xfId="0" applyFont="1" applyFill="1" applyBorder="1" applyAlignment="1">
      <alignment horizontal="center" vertical="center" wrapText="1"/>
    </xf>
    <xf numFmtId="0" fontId="1" fillId="8" borderId="5" xfId="0" applyFont="1" applyFill="1" applyBorder="1" applyAlignment="1">
      <alignment horizontal="center" vertical="center" wrapText="1"/>
    </xf>
    <xf numFmtId="3" fontId="3" fillId="8" borderId="5" xfId="0" applyNumberFormat="1" applyFont="1" applyFill="1" applyBorder="1" applyAlignment="1">
      <alignment horizontal="center" vertical="center"/>
    </xf>
    <xf numFmtId="0" fontId="3" fillId="8" borderId="1" xfId="0" applyFont="1" applyFill="1" applyBorder="1" applyAlignment="1">
      <alignment horizontal="center" vertical="center" wrapText="1"/>
    </xf>
    <xf numFmtId="3" fontId="3" fillId="8" borderId="1" xfId="0" applyNumberFormat="1" applyFont="1" applyFill="1" applyBorder="1" applyAlignment="1">
      <alignment horizontal="center"/>
    </xf>
    <xf numFmtId="3" fontId="1" fillId="8" borderId="1" xfId="0" applyNumberFormat="1" applyFont="1" applyFill="1" applyBorder="1" applyAlignment="1">
      <alignment horizontal="center" vertical="center"/>
    </xf>
    <xf numFmtId="164" fontId="3" fillId="8" borderId="0" xfId="1" applyNumberFormat="1" applyFont="1" applyFill="1"/>
    <xf numFmtId="164" fontId="10" fillId="8" borderId="0" xfId="1" applyNumberFormat="1" applyFont="1" applyFill="1"/>
    <xf numFmtId="164" fontId="15" fillId="8" borderId="0" xfId="1" applyNumberFormat="1" applyFont="1" applyFill="1"/>
    <xf numFmtId="164" fontId="3" fillId="8" borderId="0" xfId="1" applyNumberFormat="1" applyFont="1" applyFill="1" applyBorder="1"/>
    <xf numFmtId="164" fontId="1" fillId="8" borderId="0" xfId="1" applyNumberFormat="1" applyFont="1" applyFill="1"/>
    <xf numFmtId="164" fontId="11" fillId="8" borderId="0" xfId="1" applyNumberFormat="1" applyFont="1" applyFill="1"/>
    <xf numFmtId="164" fontId="6" fillId="8" borderId="0" xfId="1" applyNumberFormat="1" applyFont="1" applyFill="1"/>
    <xf numFmtId="164" fontId="2" fillId="8" borderId="0" xfId="1" applyNumberFormat="1" applyFont="1" applyFill="1"/>
    <xf numFmtId="164" fontId="3" fillId="0" borderId="0" xfId="0" applyNumberFormat="1" applyFont="1"/>
    <xf numFmtId="0" fontId="1" fillId="8" borderId="1" xfId="0" applyFont="1" applyFill="1" applyBorder="1" applyAlignment="1">
      <alignment horizontal="justify" vertical="center" wrapText="1"/>
    </xf>
    <xf numFmtId="0" fontId="7" fillId="8" borderId="1" xfId="0" applyFont="1" applyFill="1" applyBorder="1" applyAlignment="1">
      <alignment horizontal="center" vertical="center" wrapText="1"/>
    </xf>
    <xf numFmtId="3" fontId="7" fillId="8" borderId="5" xfId="0" applyNumberFormat="1" applyFont="1" applyFill="1" applyBorder="1" applyAlignment="1">
      <alignment horizontal="center" vertical="center" wrapText="1"/>
    </xf>
    <xf numFmtId="0" fontId="3" fillId="8" borderId="1" xfId="0" applyFont="1" applyFill="1" applyBorder="1"/>
    <xf numFmtId="0" fontId="3" fillId="8" borderId="0" xfId="0" applyFont="1" applyFill="1"/>
    <xf numFmtId="0" fontId="1" fillId="8" borderId="5" xfId="0" applyFont="1" applyFill="1" applyBorder="1" applyAlignment="1">
      <alignment vertical="center"/>
    </xf>
    <xf numFmtId="0" fontId="7" fillId="8" borderId="5" xfId="0" applyFont="1" applyFill="1" applyBorder="1" applyAlignment="1">
      <alignment horizontal="center" vertical="center" wrapText="1"/>
    </xf>
    <xf numFmtId="0" fontId="3" fillId="8" borderId="0" xfId="0" applyFont="1" applyFill="1" applyBorder="1"/>
    <xf numFmtId="0" fontId="10" fillId="8" borderId="0" xfId="0" applyFont="1" applyFill="1"/>
    <xf numFmtId="0" fontId="8" fillId="8" borderId="1" xfId="0" applyFont="1" applyFill="1" applyBorder="1" applyAlignment="1">
      <alignment horizontal="justify" vertical="center" wrapText="1"/>
    </xf>
    <xf numFmtId="0" fontId="3" fillId="8" borderId="1" xfId="0" applyFont="1" applyFill="1" applyBorder="1" applyAlignment="1">
      <alignment vertical="center"/>
    </xf>
    <xf numFmtId="0" fontId="3" fillId="8" borderId="13" xfId="0" applyFont="1" applyFill="1" applyBorder="1" applyAlignment="1">
      <alignment horizontal="center" vertical="center" wrapText="1"/>
    </xf>
    <xf numFmtId="0" fontId="1" fillId="8" borderId="14" xfId="0" applyFont="1" applyFill="1" applyBorder="1" applyAlignment="1">
      <alignment vertical="center" wrapText="1"/>
    </xf>
    <xf numFmtId="3" fontId="5" fillId="8" borderId="1" xfId="0" applyNumberFormat="1" applyFont="1" applyFill="1" applyBorder="1" applyAlignment="1">
      <alignment horizontal="center" vertical="center" wrapText="1"/>
    </xf>
    <xf numFmtId="0" fontId="3" fillId="8" borderId="8" xfId="0" applyFont="1" applyFill="1" applyBorder="1" applyAlignment="1">
      <alignment horizontal="center" vertical="center" wrapText="1"/>
    </xf>
    <xf numFmtId="0" fontId="1" fillId="8" borderId="1" xfId="0" applyFont="1" applyFill="1" applyBorder="1" applyAlignment="1">
      <alignment vertical="center" wrapText="1"/>
    </xf>
    <xf numFmtId="3" fontId="5" fillId="8" borderId="5" xfId="0" applyNumberFormat="1" applyFont="1" applyFill="1" applyBorder="1" applyAlignment="1">
      <alignment horizontal="center" vertical="center" wrapText="1"/>
    </xf>
    <xf numFmtId="0" fontId="3" fillId="8" borderId="5" xfId="0" applyFont="1" applyFill="1" applyBorder="1"/>
    <xf numFmtId="0" fontId="1" fillId="8" borderId="10" xfId="0" applyFont="1" applyFill="1" applyBorder="1" applyAlignment="1">
      <alignment vertical="center" wrapText="1"/>
    </xf>
    <xf numFmtId="0" fontId="3" fillId="8" borderId="1" xfId="0" applyFont="1" applyFill="1" applyBorder="1" applyAlignment="1">
      <alignment horizontal="center" vertical="center"/>
    </xf>
    <xf numFmtId="3" fontId="10" fillId="8" borderId="1" xfId="0" applyNumberFormat="1" applyFont="1" applyFill="1" applyBorder="1" applyAlignment="1">
      <alignment horizontal="center"/>
    </xf>
    <xf numFmtId="0" fontId="1" fillId="8" borderId="0" xfId="0" applyFont="1" applyFill="1" applyAlignment="1">
      <alignment vertical="center" wrapText="1"/>
    </xf>
    <xf numFmtId="0" fontId="1" fillId="8" borderId="1" xfId="0" applyFont="1" applyFill="1" applyBorder="1" applyAlignment="1">
      <alignment horizontal="center" vertical="center"/>
    </xf>
    <xf numFmtId="3" fontId="1" fillId="8" borderId="1" xfId="0" applyNumberFormat="1" applyFont="1" applyFill="1" applyBorder="1" applyAlignment="1">
      <alignment horizontal="center"/>
    </xf>
    <xf numFmtId="0" fontId="1" fillId="8" borderId="1" xfId="0" applyFont="1" applyFill="1" applyBorder="1"/>
    <xf numFmtId="0" fontId="1" fillId="8" borderId="0" xfId="0" applyFont="1" applyFill="1"/>
    <xf numFmtId="0" fontId="1" fillId="9" borderId="1" xfId="0" applyFont="1" applyFill="1" applyBorder="1" applyAlignment="1">
      <alignment horizontal="center" vertical="center" wrapText="1"/>
    </xf>
    <xf numFmtId="0" fontId="1" fillId="9" borderId="1" xfId="0" applyFont="1" applyFill="1" applyBorder="1" applyAlignment="1">
      <alignment horizontal="justify" vertical="center" wrapText="1"/>
    </xf>
    <xf numFmtId="0" fontId="7" fillId="9" borderId="1" xfId="0" applyFont="1" applyFill="1" applyBorder="1" applyAlignment="1">
      <alignment horizontal="center" vertical="center" wrapText="1"/>
    </xf>
    <xf numFmtId="3" fontId="7" fillId="9" borderId="1" xfId="0" applyNumberFormat="1" applyFont="1" applyFill="1" applyBorder="1" applyAlignment="1">
      <alignment horizontal="center" vertical="center" wrapText="1"/>
    </xf>
    <xf numFmtId="3" fontId="3" fillId="9" borderId="1" xfId="0" applyNumberFormat="1" applyFont="1" applyFill="1" applyBorder="1" applyAlignment="1">
      <alignment horizontal="center" vertical="center"/>
    </xf>
    <xf numFmtId="0" fontId="3" fillId="9" borderId="1" xfId="0" applyFont="1" applyFill="1" applyBorder="1" applyAlignment="1">
      <alignment wrapText="1"/>
    </xf>
    <xf numFmtId="0" fontId="10" fillId="9" borderId="0" xfId="0" applyFont="1" applyFill="1"/>
    <xf numFmtId="164" fontId="10" fillId="9" borderId="0" xfId="1" applyNumberFormat="1" applyFont="1" applyFill="1"/>
    <xf numFmtId="0" fontId="3" fillId="9" borderId="1" xfId="0" applyFont="1" applyFill="1" applyBorder="1" applyAlignment="1">
      <alignment vertical="center" wrapText="1"/>
    </xf>
    <xf numFmtId="0" fontId="3" fillId="9" borderId="0" xfId="0" applyFont="1" applyFill="1"/>
    <xf numFmtId="164" fontId="3" fillId="9" borderId="0" xfId="1" applyNumberFormat="1" applyFont="1" applyFill="1"/>
    <xf numFmtId="0" fontId="3" fillId="9" borderId="1" xfId="0" applyFont="1" applyFill="1" applyBorder="1" applyAlignment="1">
      <alignment horizontal="justify" vertical="center" wrapText="1"/>
    </xf>
    <xf numFmtId="3" fontId="7" fillId="9" borderId="5" xfId="0" applyNumberFormat="1" applyFont="1" applyFill="1" applyBorder="1" applyAlignment="1">
      <alignment horizontal="center" vertical="center" wrapText="1"/>
    </xf>
    <xf numFmtId="3" fontId="3" fillId="9" borderId="5" xfId="0" applyNumberFormat="1" applyFont="1" applyFill="1" applyBorder="1" applyAlignment="1">
      <alignment horizontal="center" vertical="center"/>
    </xf>
    <xf numFmtId="0" fontId="3" fillId="9" borderId="5" xfId="0" applyFont="1" applyFill="1" applyBorder="1" applyAlignment="1">
      <alignment horizontal="center"/>
    </xf>
    <xf numFmtId="0" fontId="3" fillId="9" borderId="1" xfId="0" applyFont="1" applyFill="1" applyBorder="1"/>
    <xf numFmtId="0" fontId="1" fillId="9" borderId="1" xfId="0" applyFont="1" applyFill="1" applyBorder="1" applyAlignment="1">
      <alignment vertical="center" wrapText="1"/>
    </xf>
    <xf numFmtId="0" fontId="10" fillId="9" borderId="1" xfId="0" applyFont="1" applyFill="1" applyBorder="1"/>
    <xf numFmtId="0" fontId="1" fillId="9" borderId="1" xfId="0" applyFont="1" applyFill="1" applyBorder="1" applyAlignment="1">
      <alignment vertical="center"/>
    </xf>
    <xf numFmtId="0" fontId="3" fillId="9" borderId="0" xfId="0" applyFont="1" applyFill="1" applyBorder="1"/>
    <xf numFmtId="0" fontId="1" fillId="9" borderId="5" xfId="0" applyFont="1" applyFill="1" applyBorder="1" applyAlignment="1">
      <alignment vertical="center"/>
    </xf>
    <xf numFmtId="0" fontId="1" fillId="9" borderId="5" xfId="0" applyFont="1" applyFill="1" applyBorder="1" applyAlignment="1">
      <alignment horizontal="center" vertical="center" wrapText="1"/>
    </xf>
    <xf numFmtId="0" fontId="7" fillId="9" borderId="5" xfId="0" applyFont="1" applyFill="1" applyBorder="1" applyAlignment="1">
      <alignment horizontal="center" vertical="center" wrapText="1"/>
    </xf>
    <xf numFmtId="0" fontId="1" fillId="9" borderId="1" xfId="0" applyFont="1" applyFill="1" applyBorder="1" applyAlignment="1">
      <alignment horizontal="center" vertical="center"/>
    </xf>
    <xf numFmtId="3" fontId="1" fillId="9" borderId="1" xfId="0" applyNumberFormat="1" applyFont="1" applyFill="1" applyBorder="1" applyAlignment="1">
      <alignment horizontal="center"/>
    </xf>
    <xf numFmtId="3" fontId="1" fillId="9" borderId="1" xfId="0" applyNumberFormat="1" applyFont="1" applyFill="1" applyBorder="1" applyAlignment="1">
      <alignment horizontal="center" vertical="center"/>
    </xf>
    <xf numFmtId="0" fontId="1" fillId="9" borderId="1" xfId="0" applyFont="1" applyFill="1" applyBorder="1"/>
    <xf numFmtId="0" fontId="1" fillId="9" borderId="0" xfId="0" applyFont="1" applyFill="1"/>
    <xf numFmtId="164" fontId="1" fillId="9" borderId="0" xfId="1" applyNumberFormat="1" applyFont="1" applyFill="1"/>
    <xf numFmtId="0" fontId="17" fillId="9" borderId="0" xfId="0" quotePrefix="1" applyFont="1" applyFill="1" applyAlignment="1">
      <alignment vertical="center" wrapText="1"/>
    </xf>
    <xf numFmtId="164" fontId="15" fillId="9" borderId="0" xfId="1" applyNumberFormat="1" applyFont="1" applyFill="1"/>
    <xf numFmtId="164" fontId="3" fillId="9" borderId="0" xfId="1" applyNumberFormat="1" applyFont="1" applyFill="1" applyBorder="1"/>
    <xf numFmtId="164" fontId="11" fillId="9" borderId="0" xfId="1" applyNumberFormat="1" applyFont="1" applyFill="1"/>
    <xf numFmtId="164" fontId="6" fillId="9" borderId="0" xfId="1" applyNumberFormat="1" applyFont="1" applyFill="1"/>
    <xf numFmtId="164" fontId="2" fillId="9" borderId="0" xfId="1" applyNumberFormat="1" applyFont="1" applyFill="1"/>
    <xf numFmtId="0" fontId="17" fillId="0" borderId="15" xfId="0" quotePrefix="1" applyFont="1" applyBorder="1" applyAlignment="1">
      <alignment horizontal="center" vertical="center" wrapText="1"/>
    </xf>
    <xf numFmtId="0" fontId="17" fillId="0" borderId="0" xfId="0" quotePrefix="1" applyFont="1" applyBorder="1" applyAlignment="1">
      <alignment horizontal="center" vertical="center" wrapText="1"/>
    </xf>
    <xf numFmtId="0" fontId="3" fillId="0" borderId="4" xfId="0" applyFont="1" applyBorder="1" applyAlignment="1">
      <alignment horizontal="center"/>
    </xf>
    <xf numFmtId="0" fontId="3" fillId="0" borderId="5" xfId="0" applyFont="1" applyBorder="1" applyAlignment="1">
      <alignment horizontal="center"/>
    </xf>
    <xf numFmtId="0" fontId="1" fillId="0" borderId="1" xfId="0" applyFont="1" applyBorder="1" applyAlignment="1">
      <alignment horizontal="center" vertical="center" wrapText="1"/>
    </xf>
    <xf numFmtId="0" fontId="1" fillId="0" borderId="1" xfId="0" applyFont="1" applyBorder="1" applyAlignment="1">
      <alignment horizontal="justify" vertical="center" wrapText="1"/>
    </xf>
    <xf numFmtId="3" fontId="5" fillId="2" borderId="2" xfId="0" applyNumberFormat="1" applyFont="1" applyFill="1" applyBorder="1" applyAlignment="1">
      <alignment horizontal="center" vertical="center" wrapText="1"/>
    </xf>
    <xf numFmtId="3" fontId="5" fillId="2" borderId="3" xfId="0" applyNumberFormat="1" applyFont="1" applyFill="1" applyBorder="1" applyAlignment="1">
      <alignment horizontal="center" vertical="center" wrapText="1"/>
    </xf>
    <xf numFmtId="3" fontId="7" fillId="0" borderId="1" xfId="0" applyNumberFormat="1" applyFont="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 fillId="0" borderId="1" xfId="0" applyFont="1" applyBorder="1" applyAlignment="1">
      <alignment horizontal="justify" vertical="center"/>
    </xf>
    <xf numFmtId="0" fontId="7" fillId="0" borderId="1" xfId="0" applyFont="1" applyBorder="1" applyAlignment="1">
      <alignment horizontal="center" vertical="center" wrapText="1"/>
    </xf>
    <xf numFmtId="0" fontId="2" fillId="3" borderId="2"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 xfId="0" applyFont="1" applyFill="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5" xfId="0" applyFont="1" applyBorder="1" applyAlignment="1">
      <alignment horizontal="center" vertical="center"/>
    </xf>
    <xf numFmtId="0" fontId="2" fillId="0" borderId="0" xfId="0" applyFont="1" applyAlignment="1">
      <alignment horizontal="center"/>
    </xf>
    <xf numFmtId="0" fontId="4" fillId="0" borderId="0" xfId="0" applyFont="1" applyAlignment="1">
      <alignment horizontal="center" vertical="center"/>
    </xf>
    <xf numFmtId="3" fontId="5" fillId="2" borderId="1" xfId="0" applyNumberFormat="1" applyFont="1" applyFill="1" applyBorder="1" applyAlignment="1">
      <alignment horizontal="center" vertical="center" wrapText="1"/>
    </xf>
    <xf numFmtId="3" fontId="5" fillId="2" borderId="7" xfId="0" applyNumberFormat="1" applyFont="1" applyFill="1" applyBorder="1" applyAlignment="1">
      <alignment horizontal="center" vertical="center" wrapText="1"/>
    </xf>
    <xf numFmtId="3" fontId="5" fillId="2" borderId="4" xfId="0" applyNumberFormat="1" applyFont="1" applyFill="1" applyBorder="1" applyAlignment="1">
      <alignment horizontal="center" vertical="center" wrapText="1"/>
    </xf>
    <xf numFmtId="3" fontId="5" fillId="2" borderId="5" xfId="0" applyNumberFormat="1" applyFont="1" applyFill="1" applyBorder="1" applyAlignment="1">
      <alignment horizontal="center" vertical="center" wrapText="1"/>
    </xf>
    <xf numFmtId="3" fontId="7" fillId="0" borderId="4" xfId="0" applyNumberFormat="1" applyFont="1" applyBorder="1" applyAlignment="1">
      <alignment horizontal="center" vertical="center" wrapText="1"/>
    </xf>
    <xf numFmtId="3" fontId="7" fillId="0" borderId="5" xfId="0" applyNumberFormat="1" applyFont="1" applyBorder="1" applyAlignment="1">
      <alignment horizontal="center" vertical="center" wrapText="1"/>
    </xf>
    <xf numFmtId="3" fontId="3" fillId="0" borderId="4" xfId="0" applyNumberFormat="1" applyFont="1" applyBorder="1" applyAlignment="1">
      <alignment horizontal="center" vertical="center"/>
    </xf>
    <xf numFmtId="3" fontId="3" fillId="0" borderId="5" xfId="0" applyNumberFormat="1" applyFont="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colors>
    <mruColors>
      <color rgb="FF008000"/>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E138"/>
  <sheetViews>
    <sheetView tabSelected="1" zoomScale="70" zoomScaleNormal="70" workbookViewId="0">
      <pane xSplit="4" ySplit="6" topLeftCell="E7" activePane="bottomRight" state="frozen"/>
      <selection pane="topRight" activeCell="E1" sqref="E1"/>
      <selection pane="bottomLeft" activeCell="A7" sqref="A7"/>
      <selection pane="bottomRight" activeCell="L13" sqref="L13"/>
    </sheetView>
  </sheetViews>
  <sheetFormatPr defaultColWidth="8.85546875" defaultRowHeight="15" x14ac:dyDescent="0.25"/>
  <cols>
    <col min="1" max="1" width="6.7109375" style="5" customWidth="1"/>
    <col min="2" max="2" width="56.7109375" style="5" customWidth="1"/>
    <col min="3" max="3" width="25.140625" style="73" customWidth="1"/>
    <col min="4" max="4" width="29.42578125" style="73" customWidth="1"/>
    <col min="5" max="5" width="16.140625" style="5" customWidth="1"/>
    <col min="6" max="7" width="19" style="74" customWidth="1"/>
    <col min="8" max="9" width="16.140625" style="75" customWidth="1"/>
    <col min="10" max="11" width="16.7109375" style="75" customWidth="1"/>
    <col min="12" max="12" width="56" style="5" customWidth="1"/>
    <col min="13" max="13" width="8.85546875" style="5"/>
    <col min="14" max="14" width="19.85546875" style="5" customWidth="1"/>
    <col min="15" max="15" width="8.85546875" style="5"/>
    <col min="16" max="16" width="19" style="218" customWidth="1"/>
    <col min="17" max="17" width="11.5703125" style="173" bestFit="1" customWidth="1"/>
    <col min="18" max="20" width="8.85546875" style="5"/>
    <col min="21" max="21" width="39.28515625" style="5" customWidth="1"/>
    <col min="22" max="16384" width="8.85546875" style="5"/>
  </cols>
  <sheetData>
    <row r="1" spans="1:17" x14ac:dyDescent="0.25">
      <c r="A1" s="262" t="s">
        <v>78</v>
      </c>
      <c r="B1" s="262"/>
      <c r="C1" s="262"/>
      <c r="D1" s="262"/>
      <c r="E1" s="262"/>
      <c r="F1" s="262"/>
      <c r="G1" s="262"/>
      <c r="H1" s="262"/>
      <c r="I1" s="262"/>
      <c r="J1" s="262"/>
      <c r="K1" s="262"/>
      <c r="L1" s="262"/>
    </row>
    <row r="2" spans="1:17" ht="26.45" customHeight="1" x14ac:dyDescent="0.25">
      <c r="A2" s="263" t="s">
        <v>146</v>
      </c>
      <c r="B2" s="263"/>
      <c r="C2" s="263"/>
      <c r="D2" s="263"/>
      <c r="E2" s="263"/>
      <c r="F2" s="263"/>
      <c r="G2" s="263"/>
      <c r="H2" s="263"/>
      <c r="I2" s="263"/>
      <c r="J2" s="263"/>
      <c r="K2" s="263"/>
      <c r="L2" s="263"/>
    </row>
    <row r="4" spans="1:17" ht="27" customHeight="1" x14ac:dyDescent="0.25">
      <c r="A4" s="252" t="s">
        <v>0</v>
      </c>
      <c r="B4" s="252" t="s">
        <v>1</v>
      </c>
      <c r="C4" s="252" t="s">
        <v>2</v>
      </c>
      <c r="D4" s="252" t="s">
        <v>3</v>
      </c>
      <c r="E4" s="252" t="s">
        <v>4</v>
      </c>
      <c r="F4" s="249" t="s">
        <v>87</v>
      </c>
      <c r="G4" s="265"/>
      <c r="H4" s="265"/>
      <c r="I4" s="265"/>
      <c r="J4" s="265"/>
      <c r="K4" s="250"/>
      <c r="L4" s="259" t="s">
        <v>77</v>
      </c>
    </row>
    <row r="5" spans="1:17" ht="27" customHeight="1" x14ac:dyDescent="0.25">
      <c r="A5" s="252"/>
      <c r="B5" s="252"/>
      <c r="C5" s="252"/>
      <c r="D5" s="252"/>
      <c r="E5" s="252"/>
      <c r="F5" s="266" t="s">
        <v>89</v>
      </c>
      <c r="G5" s="249" t="s">
        <v>86</v>
      </c>
      <c r="H5" s="250"/>
      <c r="I5" s="249" t="s">
        <v>85</v>
      </c>
      <c r="J5" s="250"/>
      <c r="K5" s="264" t="s">
        <v>88</v>
      </c>
      <c r="L5" s="260"/>
    </row>
    <row r="6" spans="1:17" ht="24.6" customHeight="1" x14ac:dyDescent="0.25">
      <c r="A6" s="252"/>
      <c r="B6" s="252"/>
      <c r="C6" s="252"/>
      <c r="D6" s="252"/>
      <c r="E6" s="252"/>
      <c r="F6" s="267"/>
      <c r="G6" s="152" t="s">
        <v>75</v>
      </c>
      <c r="H6" s="157" t="s">
        <v>76</v>
      </c>
      <c r="I6" s="6" t="s">
        <v>75</v>
      </c>
      <c r="J6" s="7" t="s">
        <v>76</v>
      </c>
      <c r="K6" s="264"/>
      <c r="L6" s="261"/>
    </row>
    <row r="7" spans="1:17" s="14" customFormat="1" ht="24" customHeight="1" x14ac:dyDescent="0.25">
      <c r="A7" s="40" t="s">
        <v>5</v>
      </c>
      <c r="B7" s="41" t="s">
        <v>6</v>
      </c>
      <c r="C7" s="36"/>
      <c r="D7" s="37"/>
      <c r="E7" s="37"/>
      <c r="F7" s="39"/>
      <c r="G7" s="39"/>
      <c r="H7" s="39"/>
      <c r="I7" s="39"/>
      <c r="J7" s="78"/>
      <c r="K7" s="78"/>
      <c r="L7" s="79"/>
      <c r="P7" s="218"/>
      <c r="Q7" s="173"/>
    </row>
    <row r="8" spans="1:17" s="14" customFormat="1" ht="22.5" customHeight="1" x14ac:dyDescent="0.25">
      <c r="A8" s="82">
        <v>1</v>
      </c>
      <c r="B8" s="83" t="s">
        <v>7</v>
      </c>
      <c r="C8" s="84"/>
      <c r="D8" s="86"/>
      <c r="E8" s="86"/>
      <c r="F8" s="87"/>
      <c r="G8" s="87"/>
      <c r="H8" s="87"/>
      <c r="I8" s="87"/>
      <c r="J8" s="80"/>
      <c r="K8" s="80"/>
      <c r="L8" s="81"/>
      <c r="P8" s="218"/>
      <c r="Q8" s="173"/>
    </row>
    <row r="9" spans="1:17" s="214" customFormat="1" ht="71.45" customHeight="1" x14ac:dyDescent="0.25">
      <c r="A9" s="208" t="s">
        <v>8</v>
      </c>
      <c r="B9" s="209" t="s">
        <v>79</v>
      </c>
      <c r="C9" s="208" t="s">
        <v>82</v>
      </c>
      <c r="D9" s="210" t="s">
        <v>81</v>
      </c>
      <c r="E9" s="210" t="s">
        <v>80</v>
      </c>
      <c r="F9" s="211">
        <f>SUM(G9:K9)</f>
        <v>1500</v>
      </c>
      <c r="G9" s="211"/>
      <c r="H9" s="211"/>
      <c r="I9" s="211"/>
      <c r="J9" s="212">
        <v>1500</v>
      </c>
      <c r="K9" s="212"/>
      <c r="L9" s="213" t="s">
        <v>197</v>
      </c>
      <c r="N9" s="214">
        <f>1290+20+200</f>
        <v>1510</v>
      </c>
      <c r="P9" s="215">
        <v>1500</v>
      </c>
      <c r="Q9" s="215"/>
    </row>
    <row r="10" spans="1:17" ht="132.6" customHeight="1" x14ac:dyDescent="0.25">
      <c r="A10" s="15" t="s">
        <v>127</v>
      </c>
      <c r="B10" s="1" t="s">
        <v>214</v>
      </c>
      <c r="C10" s="15" t="s">
        <v>9</v>
      </c>
      <c r="D10" s="16" t="s">
        <v>83</v>
      </c>
      <c r="E10" s="16" t="s">
        <v>80</v>
      </c>
      <c r="F10" s="154">
        <f t="shared" ref="F10:F13" si="0">SUM(G10:K10)</f>
        <v>950</v>
      </c>
      <c r="G10" s="154"/>
      <c r="H10" s="17"/>
      <c r="I10" s="17"/>
      <c r="J10" s="18">
        <v>950</v>
      </c>
      <c r="K10" s="18"/>
      <c r="L10" s="164" t="s">
        <v>258</v>
      </c>
      <c r="N10" s="5">
        <f>100+200+500+150</f>
        <v>950</v>
      </c>
    </row>
    <row r="11" spans="1:17" s="217" customFormat="1" ht="80.45" customHeight="1" x14ac:dyDescent="0.25">
      <c r="A11" s="208" t="s">
        <v>148</v>
      </c>
      <c r="B11" s="209" t="s">
        <v>223</v>
      </c>
      <c r="C11" s="208" t="s">
        <v>9</v>
      </c>
      <c r="D11" s="210" t="s">
        <v>83</v>
      </c>
      <c r="E11" s="210" t="s">
        <v>80</v>
      </c>
      <c r="F11" s="211">
        <f t="shared" si="0"/>
        <v>1500</v>
      </c>
      <c r="G11" s="211"/>
      <c r="H11" s="211"/>
      <c r="I11" s="211"/>
      <c r="J11" s="212">
        <v>1500</v>
      </c>
      <c r="K11" s="212"/>
      <c r="L11" s="216" t="s">
        <v>227</v>
      </c>
      <c r="P11" s="218">
        <v>1500</v>
      </c>
      <c r="Q11" s="218"/>
    </row>
    <row r="12" spans="1:17" s="217" customFormat="1" ht="70.900000000000006" customHeight="1" x14ac:dyDescent="0.25">
      <c r="A12" s="208" t="s">
        <v>149</v>
      </c>
      <c r="B12" s="209" t="s">
        <v>198</v>
      </c>
      <c r="C12" s="208" t="s">
        <v>84</v>
      </c>
      <c r="D12" s="210" t="s">
        <v>83</v>
      </c>
      <c r="E12" s="210" t="s">
        <v>80</v>
      </c>
      <c r="F12" s="211">
        <f t="shared" si="0"/>
        <v>3000</v>
      </c>
      <c r="G12" s="211"/>
      <c r="H12" s="211"/>
      <c r="I12" s="211"/>
      <c r="J12" s="212">
        <v>3000</v>
      </c>
      <c r="K12" s="212"/>
      <c r="L12" s="216" t="s">
        <v>199</v>
      </c>
      <c r="N12" s="217">
        <f>(30*12*5)+(10*2*12*5)</f>
        <v>3000</v>
      </c>
      <c r="P12" s="218">
        <v>3000</v>
      </c>
      <c r="Q12" s="218"/>
    </row>
    <row r="13" spans="1:17" s="14" customFormat="1" ht="109.15" customHeight="1" x14ac:dyDescent="0.25">
      <c r="A13" s="9" t="s">
        <v>150</v>
      </c>
      <c r="B13" s="162" t="s">
        <v>222</v>
      </c>
      <c r="C13" s="9" t="s">
        <v>175</v>
      </c>
      <c r="D13" s="10" t="s">
        <v>83</v>
      </c>
      <c r="E13" s="10" t="s">
        <v>80</v>
      </c>
      <c r="F13" s="11">
        <f t="shared" si="0"/>
        <v>6500</v>
      </c>
      <c r="G13" s="11"/>
      <c r="H13" s="11"/>
      <c r="I13" s="11"/>
      <c r="J13" s="12">
        <v>1500</v>
      </c>
      <c r="K13" s="12">
        <v>5000</v>
      </c>
      <c r="L13" s="163" t="s">
        <v>262</v>
      </c>
      <c r="P13" s="218"/>
      <c r="Q13" s="173"/>
    </row>
    <row r="14" spans="1:17" ht="23.25" customHeight="1" x14ac:dyDescent="0.25">
      <c r="A14" s="82" t="s">
        <v>10</v>
      </c>
      <c r="B14" s="83" t="s">
        <v>11</v>
      </c>
      <c r="C14" s="84"/>
      <c r="D14" s="86"/>
      <c r="E14" s="86"/>
      <c r="F14" s="86"/>
      <c r="G14" s="86"/>
      <c r="H14" s="87"/>
      <c r="I14" s="87"/>
      <c r="J14" s="80"/>
      <c r="K14" s="80"/>
      <c r="L14" s="81"/>
    </row>
    <row r="15" spans="1:17" ht="72" hidden="1" customHeight="1" x14ac:dyDescent="0.25">
      <c r="A15" s="25" t="s">
        <v>12</v>
      </c>
      <c r="B15" s="1" t="s">
        <v>13</v>
      </c>
      <c r="C15" s="15" t="s">
        <v>90</v>
      </c>
      <c r="D15" s="16"/>
      <c r="E15" s="16"/>
      <c r="F15" s="17">
        <f t="shared" ref="F15:F27" si="1">SUM(H15:K15)</f>
        <v>0</v>
      </c>
      <c r="G15" s="154"/>
      <c r="H15" s="17"/>
      <c r="I15" s="17"/>
      <c r="J15" s="18"/>
      <c r="K15" s="18"/>
      <c r="L15" s="19"/>
    </row>
    <row r="16" spans="1:17" ht="47.25" hidden="1" x14ac:dyDescent="0.25">
      <c r="A16" s="25" t="s">
        <v>14</v>
      </c>
      <c r="B16" s="1" t="s">
        <v>15</v>
      </c>
      <c r="C16" s="15" t="s">
        <v>16</v>
      </c>
      <c r="D16" s="16"/>
      <c r="E16" s="16"/>
      <c r="F16" s="17">
        <f t="shared" si="1"/>
        <v>0</v>
      </c>
      <c r="G16" s="154"/>
      <c r="H16" s="17"/>
      <c r="I16" s="17"/>
      <c r="J16" s="18"/>
      <c r="K16" s="18"/>
      <c r="L16" s="19"/>
    </row>
    <row r="17" spans="1:21" ht="47.25" hidden="1" x14ac:dyDescent="0.25">
      <c r="A17" s="25" t="s">
        <v>17</v>
      </c>
      <c r="B17" s="1" t="s">
        <v>18</v>
      </c>
      <c r="C17" s="15" t="s">
        <v>16</v>
      </c>
      <c r="D17" s="16"/>
      <c r="E17" s="16"/>
      <c r="F17" s="17">
        <f t="shared" si="1"/>
        <v>0</v>
      </c>
      <c r="G17" s="154"/>
      <c r="H17" s="17"/>
      <c r="I17" s="17"/>
      <c r="J17" s="18"/>
      <c r="K17" s="18"/>
      <c r="L17" s="19"/>
    </row>
    <row r="18" spans="1:21" s="217" customFormat="1" ht="56.25" customHeight="1" x14ac:dyDescent="0.25">
      <c r="A18" s="208"/>
      <c r="B18" s="219" t="s">
        <v>200</v>
      </c>
      <c r="C18" s="208" t="s">
        <v>9</v>
      </c>
      <c r="D18" s="210" t="s">
        <v>90</v>
      </c>
      <c r="E18" s="210" t="s">
        <v>80</v>
      </c>
      <c r="F18" s="211">
        <f>SUM(G18:K18)</f>
        <v>1000</v>
      </c>
      <c r="G18" s="211"/>
      <c r="H18" s="211"/>
      <c r="I18" s="211"/>
      <c r="J18" s="212">
        <v>1000</v>
      </c>
      <c r="K18" s="212"/>
      <c r="L18" s="216" t="s">
        <v>201</v>
      </c>
      <c r="P18" s="218">
        <v>1000</v>
      </c>
      <c r="Q18" s="218"/>
    </row>
    <row r="19" spans="1:21" ht="120" hidden="1" x14ac:dyDescent="0.25">
      <c r="A19" s="15" t="s">
        <v>19</v>
      </c>
      <c r="B19" s="26" t="s">
        <v>20</v>
      </c>
      <c r="C19" s="27" t="s">
        <v>22</v>
      </c>
      <c r="D19" s="16" t="s">
        <v>90</v>
      </c>
      <c r="E19" s="16"/>
      <c r="F19" s="17">
        <f t="shared" si="1"/>
        <v>0</v>
      </c>
      <c r="G19" s="154"/>
      <c r="H19" s="17"/>
      <c r="I19" s="17"/>
      <c r="J19" s="18"/>
      <c r="K19" s="18"/>
      <c r="L19" s="19"/>
    </row>
    <row r="20" spans="1:21" ht="80.45" hidden="1" customHeight="1" x14ac:dyDescent="0.25">
      <c r="A20" s="15" t="s">
        <v>21</v>
      </c>
      <c r="B20" s="26" t="s">
        <v>92</v>
      </c>
      <c r="C20" s="27" t="s">
        <v>9</v>
      </c>
      <c r="D20" s="16" t="s">
        <v>90</v>
      </c>
      <c r="E20" s="16"/>
      <c r="F20" s="17">
        <f t="shared" si="1"/>
        <v>0</v>
      </c>
      <c r="G20" s="154"/>
      <c r="H20" s="17"/>
      <c r="I20" s="17"/>
      <c r="J20" s="18"/>
      <c r="K20" s="18"/>
      <c r="L20" s="19"/>
    </row>
    <row r="21" spans="1:21" s="104" customFormat="1" ht="48" hidden="1" customHeight="1" x14ac:dyDescent="0.25">
      <c r="A21" s="97" t="s">
        <v>14</v>
      </c>
      <c r="B21" s="98" t="s">
        <v>103</v>
      </c>
      <c r="C21" s="99" t="s">
        <v>9</v>
      </c>
      <c r="D21" s="100" t="s">
        <v>90</v>
      </c>
      <c r="E21" s="100" t="s">
        <v>80</v>
      </c>
      <c r="F21" s="101"/>
      <c r="G21" s="101"/>
      <c r="H21" s="101"/>
      <c r="I21" s="101"/>
      <c r="J21" s="102"/>
      <c r="K21" s="102"/>
      <c r="L21" s="103"/>
      <c r="M21" s="104" t="s">
        <v>177</v>
      </c>
      <c r="P21" s="215"/>
      <c r="Q21" s="174"/>
    </row>
    <row r="22" spans="1:21" ht="45" hidden="1" customHeight="1" x14ac:dyDescent="0.25">
      <c r="A22" s="25" t="s">
        <v>25</v>
      </c>
      <c r="B22" s="26" t="s">
        <v>93</v>
      </c>
      <c r="C22" s="27" t="s">
        <v>9</v>
      </c>
      <c r="D22" s="16" t="s">
        <v>90</v>
      </c>
      <c r="E22" s="16"/>
      <c r="F22" s="17">
        <f t="shared" si="1"/>
        <v>0</v>
      </c>
      <c r="G22" s="154"/>
      <c r="H22" s="17"/>
      <c r="I22" s="17"/>
      <c r="J22" s="18"/>
      <c r="K22" s="18"/>
      <c r="L22" s="19"/>
    </row>
    <row r="23" spans="1:21" ht="60" hidden="1" x14ac:dyDescent="0.25">
      <c r="A23" s="25" t="s">
        <v>98</v>
      </c>
      <c r="B23" s="26" t="s">
        <v>23</v>
      </c>
      <c r="C23" s="15" t="s">
        <v>24</v>
      </c>
      <c r="D23" s="16" t="s">
        <v>91</v>
      </c>
      <c r="E23" s="16"/>
      <c r="F23" s="17">
        <f t="shared" si="1"/>
        <v>0</v>
      </c>
      <c r="G23" s="154"/>
      <c r="H23" s="17"/>
      <c r="I23" s="17"/>
      <c r="J23" s="18"/>
      <c r="K23" s="18"/>
      <c r="L23" s="19"/>
    </row>
    <row r="24" spans="1:21" ht="90" hidden="1" x14ac:dyDescent="0.25">
      <c r="A24" s="25" t="s">
        <v>99</v>
      </c>
      <c r="B24" s="26" t="s">
        <v>94</v>
      </c>
      <c r="C24" s="15" t="s">
        <v>97</v>
      </c>
      <c r="D24" s="16" t="s">
        <v>90</v>
      </c>
      <c r="E24" s="16"/>
      <c r="F24" s="17">
        <f t="shared" si="1"/>
        <v>0</v>
      </c>
      <c r="G24" s="154"/>
      <c r="H24" s="17"/>
      <c r="I24" s="17"/>
      <c r="J24" s="18"/>
      <c r="K24" s="18"/>
      <c r="L24" s="19"/>
    </row>
    <row r="25" spans="1:21" ht="33" hidden="1" x14ac:dyDescent="0.25">
      <c r="A25" s="25" t="s">
        <v>100</v>
      </c>
      <c r="B25" s="26" t="s">
        <v>95</v>
      </c>
      <c r="C25" s="15" t="s">
        <v>96</v>
      </c>
      <c r="D25" s="16" t="s">
        <v>9</v>
      </c>
      <c r="E25" s="16"/>
      <c r="F25" s="17">
        <f t="shared" si="1"/>
        <v>0</v>
      </c>
      <c r="G25" s="154"/>
      <c r="H25" s="17"/>
      <c r="I25" s="17"/>
      <c r="J25" s="18"/>
      <c r="K25" s="18"/>
      <c r="L25" s="19"/>
    </row>
    <row r="26" spans="1:21" ht="102.6" hidden="1" customHeight="1" x14ac:dyDescent="0.25">
      <c r="A26" s="253" t="s">
        <v>101</v>
      </c>
      <c r="B26" s="254" t="s">
        <v>26</v>
      </c>
      <c r="C26" s="247" t="s">
        <v>9</v>
      </c>
      <c r="D26" s="255" t="s">
        <v>90</v>
      </c>
      <c r="E26" s="255"/>
      <c r="F26" s="17">
        <f t="shared" si="1"/>
        <v>0</v>
      </c>
      <c r="G26" s="154"/>
      <c r="H26" s="17"/>
      <c r="I26" s="251"/>
      <c r="J26" s="18"/>
      <c r="K26" s="18"/>
      <c r="L26" s="19"/>
    </row>
    <row r="27" spans="1:21" ht="16.5" hidden="1" x14ac:dyDescent="0.25">
      <c r="A27" s="253"/>
      <c r="B27" s="254"/>
      <c r="C27" s="247"/>
      <c r="D27" s="255"/>
      <c r="E27" s="255"/>
      <c r="F27" s="17">
        <f t="shared" si="1"/>
        <v>0</v>
      </c>
      <c r="G27" s="154"/>
      <c r="H27" s="17"/>
      <c r="I27" s="251"/>
      <c r="J27" s="18"/>
      <c r="K27" s="18"/>
      <c r="L27" s="19"/>
    </row>
    <row r="28" spans="1:21" ht="27" customHeight="1" x14ac:dyDescent="0.25">
      <c r="A28" s="82">
        <v>3</v>
      </c>
      <c r="B28" s="83" t="s">
        <v>27</v>
      </c>
      <c r="C28" s="84"/>
      <c r="D28" s="86"/>
      <c r="E28" s="86"/>
      <c r="F28" s="86"/>
      <c r="G28" s="86"/>
      <c r="H28" s="87"/>
      <c r="I28" s="87"/>
      <c r="J28" s="80"/>
      <c r="K28" s="80"/>
      <c r="L28" s="81"/>
      <c r="N28" s="74">
        <f>14500*600000</f>
        <v>8700000000</v>
      </c>
    </row>
    <row r="29" spans="1:21" ht="71.25" customHeight="1" x14ac:dyDescent="0.25">
      <c r="A29" s="15" t="s">
        <v>151</v>
      </c>
      <c r="B29" s="114" t="s">
        <v>202</v>
      </c>
      <c r="C29" s="16" t="s">
        <v>28</v>
      </c>
      <c r="D29" s="16" t="s">
        <v>102</v>
      </c>
      <c r="E29" s="16" t="s">
        <v>80</v>
      </c>
      <c r="F29" s="111">
        <f>SUM(G29:K29)</f>
        <v>500000</v>
      </c>
      <c r="G29" s="154"/>
      <c r="H29" s="111"/>
      <c r="I29" s="111"/>
      <c r="J29" s="18"/>
      <c r="K29" s="18">
        <v>500000</v>
      </c>
      <c r="L29" s="19"/>
      <c r="N29" s="5">
        <f>410000*68/100</f>
        <v>278800</v>
      </c>
    </row>
    <row r="30" spans="1:21" ht="83.45" customHeight="1" x14ac:dyDescent="0.25">
      <c r="A30" s="161" t="s">
        <v>152</v>
      </c>
      <c r="B30" s="2" t="s">
        <v>248</v>
      </c>
      <c r="C30" s="159" t="s">
        <v>203</v>
      </c>
      <c r="D30" s="159" t="s">
        <v>9</v>
      </c>
      <c r="E30" s="159" t="s">
        <v>80</v>
      </c>
      <c r="F30" s="160">
        <f>SUM(G30:K30)</f>
        <v>253424</v>
      </c>
      <c r="G30" s="11"/>
      <c r="H30" s="158">
        <f>21750+12584</f>
        <v>34334</v>
      </c>
      <c r="I30" s="11"/>
      <c r="J30" s="12"/>
      <c r="K30" s="11">
        <f>227790-8700</f>
        <v>219090</v>
      </c>
      <c r="L30" s="27" t="s">
        <v>250</v>
      </c>
      <c r="N30" s="5">
        <f>410000-N29</f>
        <v>131200</v>
      </c>
      <c r="U30" s="74">
        <f>14500*1500000</f>
        <v>21750000000</v>
      </c>
    </row>
    <row r="31" spans="1:21" s="117" customFormat="1" ht="117.75" hidden="1" customHeight="1" x14ac:dyDescent="0.25">
      <c r="A31" s="94" t="s">
        <v>153</v>
      </c>
      <c r="B31" s="95" t="s">
        <v>106</v>
      </c>
      <c r="C31" s="94" t="s">
        <v>9</v>
      </c>
      <c r="D31" s="92" t="s">
        <v>105</v>
      </c>
      <c r="E31" s="92" t="s">
        <v>80</v>
      </c>
      <c r="F31" s="96">
        <f>SUM(H31:K31)</f>
        <v>0</v>
      </c>
      <c r="G31" s="96"/>
      <c r="H31" s="96"/>
      <c r="I31" s="96"/>
      <c r="J31" s="115"/>
      <c r="K31" s="115"/>
      <c r="L31" s="116"/>
      <c r="N31" s="117">
        <f>85/100*601000</f>
        <v>510850</v>
      </c>
      <c r="P31" s="215"/>
      <c r="Q31" s="174"/>
      <c r="U31" s="126">
        <f>500000*600000</f>
        <v>300000000000</v>
      </c>
    </row>
    <row r="32" spans="1:21" ht="39.6" hidden="1" customHeight="1" x14ac:dyDescent="0.25">
      <c r="A32" s="247"/>
      <c r="B32" s="248" t="s">
        <v>29</v>
      </c>
      <c r="C32" s="15" t="s">
        <v>30</v>
      </c>
      <c r="D32" s="255"/>
      <c r="E32" s="255"/>
      <c r="F32" s="268"/>
      <c r="G32" s="155"/>
      <c r="H32" s="268"/>
      <c r="I32" s="251"/>
      <c r="J32" s="270"/>
      <c r="K32" s="270"/>
      <c r="L32" s="245"/>
    </row>
    <row r="33" spans="1:17" ht="31.5" hidden="1" x14ac:dyDescent="0.25">
      <c r="A33" s="247"/>
      <c r="B33" s="248"/>
      <c r="C33" s="15" t="s">
        <v>31</v>
      </c>
      <c r="D33" s="255"/>
      <c r="E33" s="255"/>
      <c r="F33" s="269"/>
      <c r="G33" s="156"/>
      <c r="H33" s="269"/>
      <c r="I33" s="251"/>
      <c r="J33" s="271"/>
      <c r="K33" s="271"/>
      <c r="L33" s="246"/>
    </row>
    <row r="34" spans="1:17" s="217" customFormat="1" ht="65.25" customHeight="1" x14ac:dyDescent="0.25">
      <c r="A34" s="208" t="s">
        <v>153</v>
      </c>
      <c r="B34" s="209" t="s">
        <v>191</v>
      </c>
      <c r="C34" s="210" t="s">
        <v>175</v>
      </c>
      <c r="D34" s="210" t="s">
        <v>105</v>
      </c>
      <c r="E34" s="210" t="s">
        <v>80</v>
      </c>
      <c r="F34" s="220">
        <f>SUM(G34:K34)</f>
        <v>3000</v>
      </c>
      <c r="G34" s="220"/>
      <c r="H34" s="220"/>
      <c r="I34" s="211"/>
      <c r="J34" s="221">
        <v>3000</v>
      </c>
      <c r="K34" s="221"/>
      <c r="L34" s="222"/>
      <c r="N34" s="217">
        <f>N31-N30</f>
        <v>379650</v>
      </c>
      <c r="P34" s="218">
        <v>3000</v>
      </c>
      <c r="Q34" s="218"/>
    </row>
    <row r="35" spans="1:17" ht="42.75" customHeight="1" x14ac:dyDescent="0.25">
      <c r="A35" s="15" t="s">
        <v>154</v>
      </c>
      <c r="B35" s="1" t="s">
        <v>104</v>
      </c>
      <c r="C35" s="113" t="s">
        <v>28</v>
      </c>
      <c r="D35" s="16" t="s">
        <v>105</v>
      </c>
      <c r="E35" s="16" t="s">
        <v>80</v>
      </c>
      <c r="F35" s="156">
        <f t="shared" ref="F35:F37" si="2">SUM(G35:K35)</f>
        <v>3000</v>
      </c>
      <c r="G35" s="156"/>
      <c r="H35" s="28"/>
      <c r="I35" s="17"/>
      <c r="J35" s="121"/>
      <c r="K35" s="29">
        <v>3000</v>
      </c>
      <c r="L35" s="30"/>
      <c r="N35" s="74">
        <f>N34*600000</f>
        <v>227790000000</v>
      </c>
    </row>
    <row r="36" spans="1:17" s="14" customFormat="1" ht="43.9" customHeight="1" x14ac:dyDescent="0.25">
      <c r="A36" s="128" t="s">
        <v>155</v>
      </c>
      <c r="B36" s="42" t="s">
        <v>251</v>
      </c>
      <c r="C36" s="10" t="s">
        <v>28</v>
      </c>
      <c r="D36" s="9" t="s">
        <v>9</v>
      </c>
      <c r="E36" s="10" t="s">
        <v>80</v>
      </c>
      <c r="F36" s="156">
        <f t="shared" si="2"/>
        <v>1680</v>
      </c>
      <c r="G36" s="127"/>
      <c r="H36" s="11"/>
      <c r="I36" s="11"/>
      <c r="J36" s="12"/>
      <c r="K36" s="12">
        <v>1680</v>
      </c>
      <c r="L36" s="130" t="s">
        <v>192</v>
      </c>
      <c r="N36" s="14">
        <f>70*24</f>
        <v>1680</v>
      </c>
      <c r="P36" s="218"/>
      <c r="Q36" s="173"/>
    </row>
    <row r="37" spans="1:17" ht="90.75" customHeight="1" x14ac:dyDescent="0.25">
      <c r="A37" s="128" t="s">
        <v>156</v>
      </c>
      <c r="B37" s="112" t="s">
        <v>194</v>
      </c>
      <c r="C37" s="15" t="s">
        <v>9</v>
      </c>
      <c r="D37" s="15" t="s">
        <v>178</v>
      </c>
      <c r="E37" s="16" t="s">
        <v>80</v>
      </c>
      <c r="F37" s="156">
        <f t="shared" si="2"/>
        <v>40961</v>
      </c>
      <c r="G37" s="156">
        <v>27621</v>
      </c>
      <c r="H37" s="31">
        <f>29*460</f>
        <v>13340</v>
      </c>
      <c r="I37" s="31"/>
      <c r="J37" s="18"/>
      <c r="K37" s="18"/>
      <c r="L37" s="125" t="s">
        <v>228</v>
      </c>
      <c r="M37" s="243" t="s">
        <v>252</v>
      </c>
      <c r="N37" s="244"/>
      <c r="O37" s="244"/>
      <c r="P37" s="237"/>
    </row>
    <row r="38" spans="1:17" ht="24.6" customHeight="1" x14ac:dyDescent="0.25">
      <c r="A38" s="82">
        <v>4</v>
      </c>
      <c r="B38" s="83" t="s">
        <v>34</v>
      </c>
      <c r="C38" s="84"/>
      <c r="D38" s="86"/>
      <c r="E38" s="86"/>
      <c r="F38" s="86"/>
      <c r="G38" s="86"/>
      <c r="H38" s="87"/>
      <c r="I38" s="87"/>
      <c r="J38" s="80"/>
      <c r="K38" s="80"/>
      <c r="L38" s="81"/>
    </row>
    <row r="39" spans="1:17" s="14" customFormat="1" ht="46.9" customHeight="1" x14ac:dyDescent="0.25">
      <c r="A39" s="9" t="s">
        <v>157</v>
      </c>
      <c r="B39" s="1" t="s">
        <v>33</v>
      </c>
      <c r="C39" s="15" t="s">
        <v>9</v>
      </c>
      <c r="D39" s="16" t="s">
        <v>105</v>
      </c>
      <c r="E39" s="16" t="s">
        <v>80</v>
      </c>
      <c r="F39" s="28">
        <f>SUM(G39:K39)</f>
        <v>100000</v>
      </c>
      <c r="G39" s="11">
        <v>100000</v>
      </c>
      <c r="I39" s="11"/>
      <c r="J39" s="12"/>
      <c r="K39" s="12"/>
      <c r="L39" s="130" t="s">
        <v>231</v>
      </c>
      <c r="P39" s="218"/>
      <c r="Q39" s="173"/>
    </row>
    <row r="40" spans="1:17" s="150" customFormat="1" ht="28.15" customHeight="1" x14ac:dyDescent="0.25">
      <c r="A40" s="142"/>
      <c r="B40" s="151" t="s">
        <v>220</v>
      </c>
      <c r="C40" s="144"/>
      <c r="D40" s="145"/>
      <c r="E40" s="145"/>
      <c r="F40" s="146"/>
      <c r="G40" s="146"/>
      <c r="H40" s="147"/>
      <c r="I40" s="147"/>
      <c r="J40" s="148"/>
      <c r="K40" s="148"/>
      <c r="L40" s="149"/>
      <c r="P40" s="238"/>
      <c r="Q40" s="175"/>
    </row>
    <row r="41" spans="1:17" s="150" customFormat="1" ht="69.599999999999994" customHeight="1" x14ac:dyDescent="0.25">
      <c r="A41" s="142"/>
      <c r="B41" s="143" t="s">
        <v>224</v>
      </c>
      <c r="C41" s="144"/>
      <c r="D41" s="145"/>
      <c r="E41" s="145"/>
      <c r="F41" s="146"/>
      <c r="G41" s="146"/>
      <c r="H41" s="147"/>
      <c r="I41" s="147"/>
      <c r="J41" s="148"/>
      <c r="K41" s="148"/>
      <c r="L41" s="149"/>
      <c r="P41" s="238"/>
      <c r="Q41" s="175"/>
    </row>
    <row r="42" spans="1:17" s="150" customFormat="1" ht="35.450000000000003" customHeight="1" x14ac:dyDescent="0.25">
      <c r="A42" s="142"/>
      <c r="B42" s="143" t="s">
        <v>225</v>
      </c>
      <c r="C42" s="144"/>
      <c r="D42" s="145"/>
      <c r="E42" s="145"/>
      <c r="F42" s="146"/>
      <c r="G42" s="146"/>
      <c r="H42" s="147"/>
      <c r="I42" s="147"/>
      <c r="J42" s="148"/>
      <c r="K42" s="148"/>
      <c r="L42" s="149"/>
      <c r="P42" s="238"/>
      <c r="Q42" s="175"/>
    </row>
    <row r="43" spans="1:17" s="150" customFormat="1" ht="99" customHeight="1" x14ac:dyDescent="0.25">
      <c r="A43" s="142"/>
      <c r="B43" s="143" t="s">
        <v>221</v>
      </c>
      <c r="C43" s="144"/>
      <c r="D43" s="145"/>
      <c r="E43" s="145"/>
      <c r="F43" s="146"/>
      <c r="G43" s="146"/>
      <c r="H43" s="147"/>
      <c r="I43" s="147"/>
      <c r="J43" s="148"/>
      <c r="K43" s="148"/>
      <c r="L43" s="149"/>
      <c r="P43" s="238"/>
      <c r="Q43" s="175"/>
    </row>
    <row r="44" spans="1:17" s="186" customFormat="1" ht="53.45" customHeight="1" x14ac:dyDescent="0.25">
      <c r="A44" s="167" t="s">
        <v>218</v>
      </c>
      <c r="B44" s="182" t="s">
        <v>205</v>
      </c>
      <c r="C44" s="167" t="s">
        <v>35</v>
      </c>
      <c r="D44" s="183" t="s">
        <v>105</v>
      </c>
      <c r="E44" s="183" t="s">
        <v>80</v>
      </c>
      <c r="F44" s="184">
        <f>SUM(G44:K44)</f>
        <v>12000</v>
      </c>
      <c r="G44" s="184"/>
      <c r="H44" s="165"/>
      <c r="I44" s="165"/>
      <c r="J44" s="165">
        <v>12000</v>
      </c>
      <c r="K44" s="166"/>
      <c r="L44" s="185"/>
      <c r="P44" s="218"/>
      <c r="Q44" s="173">
        <v>12000</v>
      </c>
    </row>
    <row r="45" spans="1:17" s="186" customFormat="1" ht="84.6" customHeight="1" x14ac:dyDescent="0.25">
      <c r="A45" s="167" t="s">
        <v>158</v>
      </c>
      <c r="B45" s="182" t="s">
        <v>211</v>
      </c>
      <c r="C45" s="167" t="s">
        <v>57</v>
      </c>
      <c r="D45" s="183" t="s">
        <v>133</v>
      </c>
      <c r="E45" s="183" t="s">
        <v>80</v>
      </c>
      <c r="F45" s="184">
        <f t="shared" ref="F45:F46" si="3">SUM(G45:K45)</f>
        <v>3000</v>
      </c>
      <c r="G45" s="165"/>
      <c r="H45" s="165"/>
      <c r="I45" s="165"/>
      <c r="J45" s="166">
        <v>3000</v>
      </c>
      <c r="K45" s="166"/>
      <c r="L45" s="185"/>
      <c r="P45" s="218"/>
      <c r="Q45" s="173">
        <v>3000</v>
      </c>
    </row>
    <row r="46" spans="1:17" ht="56.45" customHeight="1" x14ac:dyDescent="0.25">
      <c r="A46" s="9" t="s">
        <v>219</v>
      </c>
      <c r="B46" s="124" t="s">
        <v>212</v>
      </c>
      <c r="C46" s="123" t="s">
        <v>96</v>
      </c>
      <c r="D46" s="119" t="s">
        <v>133</v>
      </c>
      <c r="E46" s="119" t="s">
        <v>80</v>
      </c>
      <c r="F46" s="156">
        <f t="shared" si="3"/>
        <v>17000</v>
      </c>
      <c r="G46" s="154"/>
      <c r="H46" s="120"/>
      <c r="I46" s="120">
        <v>17000</v>
      </c>
      <c r="J46" s="18"/>
      <c r="K46" s="18"/>
      <c r="L46" s="19" t="s">
        <v>229</v>
      </c>
    </row>
    <row r="47" spans="1:17" ht="23.45" customHeight="1" x14ac:dyDescent="0.25">
      <c r="A47" s="82">
        <v>5</v>
      </c>
      <c r="B47" s="83" t="s">
        <v>36</v>
      </c>
      <c r="C47" s="84"/>
      <c r="D47" s="86"/>
      <c r="E47" s="86"/>
      <c r="F47" s="87"/>
      <c r="G47" s="87"/>
      <c r="H47" s="87"/>
      <c r="I47" s="87"/>
      <c r="J47" s="80"/>
      <c r="K47" s="80"/>
      <c r="L47" s="129"/>
    </row>
    <row r="48" spans="1:17" s="217" customFormat="1" ht="73.5" customHeight="1" x14ac:dyDescent="0.25">
      <c r="A48" s="208" t="s">
        <v>159</v>
      </c>
      <c r="B48" s="209" t="s">
        <v>37</v>
      </c>
      <c r="C48" s="208" t="s">
        <v>9</v>
      </c>
      <c r="D48" s="210" t="s">
        <v>105</v>
      </c>
      <c r="E48" s="210" t="s">
        <v>80</v>
      </c>
      <c r="F48" s="211">
        <f>SUM(G48:K48)</f>
        <v>10000</v>
      </c>
      <c r="G48" s="211"/>
      <c r="H48" s="211"/>
      <c r="I48" s="211"/>
      <c r="J48" s="212">
        <v>10000</v>
      </c>
      <c r="K48" s="212"/>
      <c r="L48" s="223"/>
      <c r="P48" s="218">
        <v>10000</v>
      </c>
      <c r="Q48" s="218"/>
    </row>
    <row r="49" spans="1:17" ht="40.5" customHeight="1" x14ac:dyDescent="0.25">
      <c r="A49" s="15" t="s">
        <v>160</v>
      </c>
      <c r="B49" s="124" t="s">
        <v>38</v>
      </c>
      <c r="C49" s="123" t="s">
        <v>9</v>
      </c>
      <c r="D49" s="119" t="s">
        <v>105</v>
      </c>
      <c r="E49" s="119" t="s">
        <v>80</v>
      </c>
      <c r="F49" s="154">
        <f t="shared" ref="F49:F52" si="4">SUM(G49:K49)</f>
        <v>110000</v>
      </c>
      <c r="G49" s="120">
        <v>110000</v>
      </c>
      <c r="I49" s="120"/>
      <c r="J49" s="18"/>
      <c r="K49" s="18"/>
      <c r="L49" s="19" t="s">
        <v>229</v>
      </c>
    </row>
    <row r="50" spans="1:17" ht="49.5" customHeight="1" x14ac:dyDescent="0.25">
      <c r="A50" s="15" t="s">
        <v>161</v>
      </c>
      <c r="B50" s="124" t="s">
        <v>206</v>
      </c>
      <c r="C50" s="123" t="s">
        <v>9</v>
      </c>
      <c r="D50" s="119" t="s">
        <v>105</v>
      </c>
      <c r="E50" s="119" t="s">
        <v>80</v>
      </c>
      <c r="F50" s="154">
        <f t="shared" si="4"/>
        <v>3000</v>
      </c>
      <c r="G50" s="154"/>
      <c r="H50" s="120"/>
      <c r="I50" s="120"/>
      <c r="J50" s="18">
        <v>3000</v>
      </c>
      <c r="K50" s="18"/>
      <c r="L50" s="116" t="s">
        <v>259</v>
      </c>
    </row>
    <row r="51" spans="1:17" ht="56.25" customHeight="1" x14ac:dyDescent="0.25">
      <c r="A51" s="123" t="s">
        <v>162</v>
      </c>
      <c r="B51" s="32" t="s">
        <v>207</v>
      </c>
      <c r="C51" s="123" t="s">
        <v>195</v>
      </c>
      <c r="D51" s="119" t="s">
        <v>105</v>
      </c>
      <c r="E51" s="119" t="s">
        <v>80</v>
      </c>
      <c r="F51" s="154">
        <f t="shared" si="4"/>
        <v>5000</v>
      </c>
      <c r="G51" s="154"/>
      <c r="H51" s="120"/>
      <c r="I51" s="120"/>
      <c r="J51" s="18"/>
      <c r="K51" s="18">
        <v>5000</v>
      </c>
      <c r="L51" s="19"/>
    </row>
    <row r="52" spans="1:17" s="217" customFormat="1" ht="72.75" customHeight="1" x14ac:dyDescent="0.25">
      <c r="A52" s="208" t="s">
        <v>163</v>
      </c>
      <c r="B52" s="224" t="s">
        <v>107</v>
      </c>
      <c r="C52" s="208" t="s">
        <v>9</v>
      </c>
      <c r="D52" s="210" t="s">
        <v>105</v>
      </c>
      <c r="E52" s="210" t="s">
        <v>80</v>
      </c>
      <c r="F52" s="211">
        <f t="shared" si="4"/>
        <v>10000</v>
      </c>
      <c r="G52" s="211"/>
      <c r="H52" s="211"/>
      <c r="I52" s="223"/>
      <c r="J52" s="211">
        <v>10000</v>
      </c>
      <c r="K52" s="212"/>
      <c r="L52" s="223"/>
      <c r="P52" s="218">
        <v>10000</v>
      </c>
      <c r="Q52" s="218"/>
    </row>
    <row r="53" spans="1:17" ht="26.25" customHeight="1" x14ac:dyDescent="0.25">
      <c r="A53" s="82">
        <v>6</v>
      </c>
      <c r="B53" s="83" t="s">
        <v>39</v>
      </c>
      <c r="C53" s="84"/>
      <c r="D53" s="84"/>
      <c r="E53" s="84"/>
      <c r="F53" s="84"/>
      <c r="G53" s="84"/>
      <c r="H53" s="85"/>
      <c r="I53" s="85"/>
      <c r="J53" s="80"/>
      <c r="K53" s="80"/>
      <c r="L53" s="81"/>
    </row>
    <row r="54" spans="1:17" s="217" customFormat="1" ht="101.25" customHeight="1" x14ac:dyDescent="0.25">
      <c r="A54" s="208" t="s">
        <v>164</v>
      </c>
      <c r="B54" s="209" t="s">
        <v>226</v>
      </c>
      <c r="C54" s="208" t="s">
        <v>9</v>
      </c>
      <c r="D54" s="210" t="s">
        <v>105</v>
      </c>
      <c r="E54" s="210" t="s">
        <v>80</v>
      </c>
      <c r="F54" s="211">
        <f>SUM(G54:K54)</f>
        <v>500</v>
      </c>
      <c r="G54" s="211"/>
      <c r="H54" s="211"/>
      <c r="I54" s="211"/>
      <c r="J54" s="212">
        <v>500</v>
      </c>
      <c r="K54" s="212"/>
      <c r="L54" s="223"/>
      <c r="P54" s="218">
        <v>500</v>
      </c>
      <c r="Q54" s="218"/>
    </row>
    <row r="55" spans="1:17" s="117" customFormat="1" ht="56.25" hidden="1" customHeight="1" x14ac:dyDescent="0.25">
      <c r="A55" s="94" t="s">
        <v>165</v>
      </c>
      <c r="B55" s="95" t="s">
        <v>40</v>
      </c>
      <c r="C55" s="94" t="s">
        <v>41</v>
      </c>
      <c r="D55" s="92"/>
      <c r="E55" s="92" t="s">
        <v>80</v>
      </c>
      <c r="F55" s="154">
        <f t="shared" ref="F55:F56" si="5">SUM(G55:K55)</f>
        <v>0</v>
      </c>
      <c r="G55" s="96"/>
      <c r="H55" s="96"/>
      <c r="I55" s="96"/>
      <c r="J55" s="115"/>
      <c r="K55" s="115"/>
      <c r="L55" s="116" t="s">
        <v>230</v>
      </c>
      <c r="P55" s="215"/>
      <c r="Q55" s="174"/>
    </row>
    <row r="56" spans="1:17" ht="56.25" customHeight="1" x14ac:dyDescent="0.25">
      <c r="A56" s="110" t="s">
        <v>165</v>
      </c>
      <c r="B56" s="124" t="s">
        <v>108</v>
      </c>
      <c r="C56" s="123" t="s">
        <v>9</v>
      </c>
      <c r="D56" s="119" t="s">
        <v>105</v>
      </c>
      <c r="E56" s="119" t="s">
        <v>80</v>
      </c>
      <c r="F56" s="154">
        <f t="shared" si="5"/>
        <v>60000</v>
      </c>
      <c r="G56" s="120">
        <v>60000</v>
      </c>
      <c r="I56" s="19"/>
      <c r="J56" s="18"/>
      <c r="K56" s="18"/>
      <c r="L56" s="19" t="s">
        <v>231</v>
      </c>
    </row>
    <row r="57" spans="1:17" ht="69" hidden="1" customHeight="1" x14ac:dyDescent="0.25">
      <c r="A57" s="15" t="s">
        <v>166</v>
      </c>
      <c r="B57" s="21" t="s">
        <v>42</v>
      </c>
      <c r="C57" s="22"/>
      <c r="D57" s="23"/>
      <c r="E57" s="23"/>
      <c r="F57" s="120">
        <f t="shared" ref="F57:F89" si="6">SUM(H57:K57)</f>
        <v>0</v>
      </c>
      <c r="G57" s="154"/>
      <c r="H57" s="24"/>
      <c r="I57" s="24"/>
      <c r="J57" s="18"/>
      <c r="K57" s="18"/>
      <c r="L57" s="19"/>
    </row>
    <row r="58" spans="1:17" ht="63" hidden="1" x14ac:dyDescent="0.25">
      <c r="A58" s="15" t="s">
        <v>167</v>
      </c>
      <c r="B58" s="124" t="s">
        <v>43</v>
      </c>
      <c r="C58" s="123"/>
      <c r="D58" s="119"/>
      <c r="E58" s="119"/>
      <c r="F58" s="120">
        <f t="shared" si="6"/>
        <v>0</v>
      </c>
      <c r="G58" s="154"/>
      <c r="H58" s="120"/>
      <c r="I58" s="120"/>
      <c r="J58" s="18"/>
      <c r="K58" s="18"/>
      <c r="L58" s="19"/>
    </row>
    <row r="59" spans="1:17" ht="94.5" hidden="1" x14ac:dyDescent="0.25">
      <c r="A59" s="15" t="s">
        <v>168</v>
      </c>
      <c r="B59" s="124" t="s">
        <v>44</v>
      </c>
      <c r="C59" s="123" t="s">
        <v>45</v>
      </c>
      <c r="D59" s="119"/>
      <c r="E59" s="119"/>
      <c r="F59" s="120">
        <f t="shared" si="6"/>
        <v>0</v>
      </c>
      <c r="G59" s="154"/>
      <c r="H59" s="120"/>
      <c r="I59" s="120"/>
      <c r="J59" s="18"/>
      <c r="K59" s="18"/>
      <c r="L59" s="19"/>
    </row>
    <row r="60" spans="1:17" ht="31.5" hidden="1" x14ac:dyDescent="0.25">
      <c r="A60" s="15" t="s">
        <v>169</v>
      </c>
      <c r="B60" s="124" t="s">
        <v>46</v>
      </c>
      <c r="C60" s="123"/>
      <c r="D60" s="119"/>
      <c r="E60" s="119"/>
      <c r="F60" s="120">
        <f t="shared" si="6"/>
        <v>0</v>
      </c>
      <c r="G60" s="154"/>
      <c r="H60" s="120"/>
      <c r="I60" s="120"/>
      <c r="J60" s="18"/>
      <c r="K60" s="18"/>
      <c r="L60" s="19"/>
    </row>
    <row r="61" spans="1:17" ht="16.5" hidden="1" x14ac:dyDescent="0.25">
      <c r="A61" s="15" t="s">
        <v>170</v>
      </c>
      <c r="B61" s="21" t="s">
        <v>47</v>
      </c>
      <c r="C61" s="20"/>
      <c r="D61" s="33"/>
      <c r="E61" s="33"/>
      <c r="F61" s="120">
        <f t="shared" si="6"/>
        <v>0</v>
      </c>
      <c r="G61" s="154"/>
      <c r="H61" s="34"/>
      <c r="I61" s="34"/>
      <c r="J61" s="18"/>
      <c r="K61" s="18"/>
      <c r="L61" s="19"/>
    </row>
    <row r="62" spans="1:17" ht="47.25" hidden="1" x14ac:dyDescent="0.25">
      <c r="A62" s="15" t="s">
        <v>171</v>
      </c>
      <c r="B62" s="124" t="s">
        <v>48</v>
      </c>
      <c r="C62" s="123"/>
      <c r="D62" s="119"/>
      <c r="E62" s="119"/>
      <c r="F62" s="120">
        <f t="shared" si="6"/>
        <v>0</v>
      </c>
      <c r="G62" s="154"/>
      <c r="H62" s="120"/>
      <c r="I62" s="120"/>
      <c r="J62" s="18"/>
      <c r="K62" s="18"/>
      <c r="L62" s="19"/>
    </row>
    <row r="63" spans="1:17" ht="63" hidden="1" x14ac:dyDescent="0.25">
      <c r="A63" s="15" t="s">
        <v>172</v>
      </c>
      <c r="B63" s="124" t="s">
        <v>49</v>
      </c>
      <c r="C63" s="123"/>
      <c r="D63" s="119"/>
      <c r="E63" s="119"/>
      <c r="F63" s="120">
        <f t="shared" si="6"/>
        <v>0</v>
      </c>
      <c r="G63" s="154"/>
      <c r="H63" s="120"/>
      <c r="I63" s="120"/>
      <c r="J63" s="18"/>
      <c r="K63" s="18"/>
      <c r="L63" s="19"/>
    </row>
    <row r="64" spans="1:17" ht="78.75" hidden="1" x14ac:dyDescent="0.25">
      <c r="A64" s="15" t="s">
        <v>173</v>
      </c>
      <c r="B64" s="124" t="s">
        <v>50</v>
      </c>
      <c r="C64" s="123"/>
      <c r="D64" s="119"/>
      <c r="E64" s="119"/>
      <c r="F64" s="120">
        <f t="shared" si="6"/>
        <v>0</v>
      </c>
      <c r="G64" s="154"/>
      <c r="H64" s="120"/>
      <c r="I64" s="120"/>
      <c r="J64" s="18"/>
      <c r="K64" s="18"/>
      <c r="L64" s="19"/>
    </row>
    <row r="65" spans="1:17" ht="29.45" customHeight="1" x14ac:dyDescent="0.25">
      <c r="A65" s="40" t="s">
        <v>51</v>
      </c>
      <c r="B65" s="35" t="s">
        <v>52</v>
      </c>
      <c r="C65" s="36"/>
      <c r="D65" s="37"/>
      <c r="E65" s="38"/>
      <c r="F65" s="38"/>
      <c r="G65" s="38"/>
      <c r="H65" s="39"/>
      <c r="I65" s="39"/>
      <c r="J65" s="78"/>
      <c r="K65" s="78"/>
      <c r="L65" s="79"/>
    </row>
    <row r="66" spans="1:17" ht="49.15" customHeight="1" x14ac:dyDescent="0.25">
      <c r="A66" s="15">
        <v>1</v>
      </c>
      <c r="B66" s="124" t="s">
        <v>32</v>
      </c>
      <c r="C66" s="123" t="s">
        <v>9</v>
      </c>
      <c r="D66" s="119" t="s">
        <v>105</v>
      </c>
      <c r="E66" s="119" t="s">
        <v>80</v>
      </c>
      <c r="F66" s="120">
        <f>SUM(G66:K66)</f>
        <v>5000</v>
      </c>
      <c r="G66" s="154"/>
      <c r="H66" s="120"/>
      <c r="I66" s="120"/>
      <c r="J66" s="120">
        <v>5000</v>
      </c>
      <c r="K66" s="18"/>
      <c r="L66" s="164" t="s">
        <v>260</v>
      </c>
    </row>
    <row r="67" spans="1:17" ht="68.45" hidden="1" customHeight="1" x14ac:dyDescent="0.25">
      <c r="A67" s="15">
        <v>3</v>
      </c>
      <c r="B67" s="124" t="s">
        <v>53</v>
      </c>
      <c r="C67" s="123"/>
      <c r="D67" s="119"/>
      <c r="E67" s="119" t="s">
        <v>80</v>
      </c>
      <c r="F67" s="154">
        <f t="shared" ref="F67:F73" si="7">SUM(G67:K67)</f>
        <v>0</v>
      </c>
      <c r="G67" s="154"/>
      <c r="H67" s="120"/>
      <c r="I67" s="120"/>
      <c r="J67" s="18"/>
      <c r="K67" s="18"/>
      <c r="L67" s="19"/>
    </row>
    <row r="68" spans="1:17" ht="78.75" hidden="1" x14ac:dyDescent="0.25">
      <c r="A68" s="15">
        <v>4</v>
      </c>
      <c r="B68" s="124" t="s">
        <v>54</v>
      </c>
      <c r="C68" s="123"/>
      <c r="D68" s="119"/>
      <c r="E68" s="119" t="s">
        <v>80</v>
      </c>
      <c r="F68" s="154">
        <f t="shared" si="7"/>
        <v>0</v>
      </c>
      <c r="G68" s="154"/>
      <c r="H68" s="120"/>
      <c r="I68" s="120"/>
      <c r="J68" s="18"/>
      <c r="K68" s="18"/>
      <c r="L68" s="19"/>
    </row>
    <row r="69" spans="1:17" ht="55.5" customHeight="1" x14ac:dyDescent="0.25">
      <c r="A69" s="123">
        <v>2</v>
      </c>
      <c r="B69" s="124" t="s">
        <v>55</v>
      </c>
      <c r="C69" s="123" t="s">
        <v>208</v>
      </c>
      <c r="D69" s="119" t="s">
        <v>105</v>
      </c>
      <c r="E69" s="119" t="s">
        <v>80</v>
      </c>
      <c r="F69" s="154">
        <f t="shared" si="7"/>
        <v>39000</v>
      </c>
      <c r="G69" s="31">
        <v>19000</v>
      </c>
      <c r="I69" s="19"/>
      <c r="J69" s="18">
        <v>20000</v>
      </c>
      <c r="K69" s="18"/>
      <c r="L69" s="125" t="s">
        <v>232</v>
      </c>
    </row>
    <row r="70" spans="1:17" s="214" customFormat="1" ht="49.5" x14ac:dyDescent="0.25">
      <c r="A70" s="208">
        <v>3</v>
      </c>
      <c r="B70" s="209" t="s">
        <v>56</v>
      </c>
      <c r="C70" s="208" t="s">
        <v>9</v>
      </c>
      <c r="D70" s="210" t="s">
        <v>132</v>
      </c>
      <c r="E70" s="210" t="s">
        <v>80</v>
      </c>
      <c r="F70" s="211">
        <f t="shared" si="7"/>
        <v>4000</v>
      </c>
      <c r="G70" s="211"/>
      <c r="H70" s="211"/>
      <c r="I70" s="211"/>
      <c r="J70" s="212">
        <v>4000</v>
      </c>
      <c r="K70" s="212"/>
      <c r="L70" s="225"/>
      <c r="P70" s="215">
        <v>4000</v>
      </c>
      <c r="Q70" s="215"/>
    </row>
    <row r="71" spans="1:17" s="217" customFormat="1" ht="46.9" customHeight="1" x14ac:dyDescent="0.25">
      <c r="A71" s="208">
        <v>4</v>
      </c>
      <c r="B71" s="226" t="s">
        <v>204</v>
      </c>
      <c r="C71" s="208" t="s">
        <v>9</v>
      </c>
      <c r="D71" s="210" t="s">
        <v>105</v>
      </c>
      <c r="E71" s="210" t="s">
        <v>80</v>
      </c>
      <c r="F71" s="211">
        <f t="shared" si="7"/>
        <v>6000</v>
      </c>
      <c r="G71" s="211"/>
      <c r="H71" s="211"/>
      <c r="I71" s="211"/>
      <c r="J71" s="212">
        <v>6000</v>
      </c>
      <c r="K71" s="223"/>
      <c r="L71" s="212"/>
      <c r="M71" s="227"/>
      <c r="P71" s="218">
        <v>6000</v>
      </c>
      <c r="Q71" s="218"/>
    </row>
    <row r="72" spans="1:17" s="214" customFormat="1" ht="46.15" customHeight="1" x14ac:dyDescent="0.25">
      <c r="A72" s="208">
        <v>5</v>
      </c>
      <c r="B72" s="228" t="s">
        <v>193</v>
      </c>
      <c r="C72" s="229" t="s">
        <v>9</v>
      </c>
      <c r="D72" s="230" t="s">
        <v>105</v>
      </c>
      <c r="E72" s="230" t="s">
        <v>80</v>
      </c>
      <c r="F72" s="211">
        <f t="shared" si="7"/>
        <v>5000</v>
      </c>
      <c r="G72" s="220"/>
      <c r="H72" s="220"/>
      <c r="I72" s="220"/>
      <c r="J72" s="221">
        <v>5000</v>
      </c>
      <c r="K72" s="223"/>
      <c r="L72" s="212"/>
      <c r="M72" s="227"/>
      <c r="P72" s="215">
        <v>5000</v>
      </c>
      <c r="Q72" s="215"/>
    </row>
    <row r="73" spans="1:17" s="190" customFormat="1" ht="80.45" customHeight="1" x14ac:dyDescent="0.25">
      <c r="A73" s="167">
        <v>6</v>
      </c>
      <c r="B73" s="187" t="s">
        <v>234</v>
      </c>
      <c r="C73" s="168" t="s">
        <v>82</v>
      </c>
      <c r="D73" s="188" t="s">
        <v>235</v>
      </c>
      <c r="E73" s="188" t="s">
        <v>185</v>
      </c>
      <c r="F73" s="165">
        <f t="shared" si="7"/>
        <v>12450</v>
      </c>
      <c r="G73" s="184"/>
      <c r="H73" s="184"/>
      <c r="I73" s="184"/>
      <c r="J73" s="169">
        <v>12450</v>
      </c>
      <c r="K73" s="185"/>
      <c r="L73" s="166"/>
      <c r="M73" s="189"/>
      <c r="P73" s="215"/>
      <c r="Q73" s="174">
        <v>12450</v>
      </c>
    </row>
    <row r="74" spans="1:17" ht="27" customHeight="1" x14ac:dyDescent="0.25">
      <c r="A74" s="40" t="s">
        <v>58</v>
      </c>
      <c r="B74" s="41" t="s">
        <v>59</v>
      </c>
      <c r="C74" s="36"/>
      <c r="D74" s="37"/>
      <c r="E74" s="37"/>
      <c r="F74" s="37"/>
      <c r="G74" s="37"/>
      <c r="H74" s="39"/>
      <c r="I74" s="39"/>
      <c r="J74" s="78"/>
      <c r="K74" s="78"/>
      <c r="L74" s="79"/>
    </row>
    <row r="75" spans="1:17" s="14" customFormat="1" ht="55.5" customHeight="1" x14ac:dyDescent="0.25">
      <c r="A75" s="9">
        <v>1</v>
      </c>
      <c r="B75" s="42" t="s">
        <v>109</v>
      </c>
      <c r="C75" s="9" t="s">
        <v>110</v>
      </c>
      <c r="D75" s="10" t="s">
        <v>114</v>
      </c>
      <c r="E75" s="16" t="s">
        <v>80</v>
      </c>
      <c r="F75" s="17">
        <f>SUM(G75:K75)</f>
        <v>50000</v>
      </c>
      <c r="G75" s="154"/>
      <c r="H75" s="11"/>
      <c r="I75" s="11"/>
      <c r="J75" s="12"/>
      <c r="K75" s="12">
        <v>50000</v>
      </c>
      <c r="L75" s="13"/>
      <c r="P75" s="218"/>
      <c r="Q75" s="173"/>
    </row>
    <row r="76" spans="1:17" s="14" customFormat="1" ht="39" customHeight="1" x14ac:dyDescent="0.25">
      <c r="A76" s="9">
        <v>2</v>
      </c>
      <c r="B76" s="42" t="s">
        <v>111</v>
      </c>
      <c r="C76" s="9" t="s">
        <v>110</v>
      </c>
      <c r="D76" s="10" t="s">
        <v>9</v>
      </c>
      <c r="E76" s="119" t="s">
        <v>80</v>
      </c>
      <c r="F76" s="154">
        <f t="shared" ref="F76:F85" si="8">SUM(G76:K76)</f>
        <v>10000</v>
      </c>
      <c r="G76" s="154"/>
      <c r="H76" s="11"/>
      <c r="I76" s="11"/>
      <c r="J76" s="12"/>
      <c r="K76" s="12">
        <v>10000</v>
      </c>
      <c r="L76" s="13"/>
      <c r="P76" s="218"/>
      <c r="Q76" s="173"/>
    </row>
    <row r="77" spans="1:17" s="14" customFormat="1" ht="75.75" customHeight="1" x14ac:dyDescent="0.25">
      <c r="A77" s="9">
        <v>3</v>
      </c>
      <c r="B77" s="2" t="s">
        <v>112</v>
      </c>
      <c r="C77" s="9" t="s">
        <v>113</v>
      </c>
      <c r="D77" s="10" t="s">
        <v>9</v>
      </c>
      <c r="E77" s="16" t="s">
        <v>80</v>
      </c>
      <c r="F77" s="154">
        <f t="shared" si="8"/>
        <v>30000</v>
      </c>
      <c r="G77" s="154"/>
      <c r="H77" s="11"/>
      <c r="I77" s="11"/>
      <c r="J77" s="12"/>
      <c r="K77" s="12">
        <v>30000</v>
      </c>
      <c r="L77" s="13"/>
      <c r="P77" s="218"/>
      <c r="Q77" s="173"/>
    </row>
    <row r="78" spans="1:17" s="186" customFormat="1" ht="54.75" customHeight="1" x14ac:dyDescent="0.25">
      <c r="A78" s="167">
        <v>4</v>
      </c>
      <c r="B78" s="182" t="s">
        <v>209</v>
      </c>
      <c r="C78" s="167" t="s">
        <v>61</v>
      </c>
      <c r="D78" s="183" t="s">
        <v>115</v>
      </c>
      <c r="E78" s="183" t="s">
        <v>80</v>
      </c>
      <c r="F78" s="165">
        <f t="shared" si="8"/>
        <v>3000</v>
      </c>
      <c r="G78" s="165"/>
      <c r="H78" s="165"/>
      <c r="I78" s="165"/>
      <c r="J78" s="166">
        <v>3000</v>
      </c>
      <c r="K78" s="166"/>
      <c r="L78" s="185"/>
      <c r="P78" s="218"/>
      <c r="Q78" s="173">
        <v>3000</v>
      </c>
    </row>
    <row r="79" spans="1:17" s="186" customFormat="1" ht="78.75" hidden="1" x14ac:dyDescent="0.25">
      <c r="A79" s="167">
        <v>6</v>
      </c>
      <c r="B79" s="182" t="s">
        <v>60</v>
      </c>
      <c r="C79" s="167" t="s">
        <v>61</v>
      </c>
      <c r="D79" s="183"/>
      <c r="E79" s="183" t="s">
        <v>80</v>
      </c>
      <c r="F79" s="165">
        <f t="shared" si="8"/>
        <v>0</v>
      </c>
      <c r="G79" s="165"/>
      <c r="H79" s="165"/>
      <c r="I79" s="165"/>
      <c r="J79" s="166"/>
      <c r="K79" s="166"/>
      <c r="L79" s="185"/>
      <c r="P79" s="218"/>
      <c r="Q79" s="173"/>
    </row>
    <row r="80" spans="1:17" s="186" customFormat="1" ht="63" hidden="1" x14ac:dyDescent="0.25">
      <c r="A80" s="167">
        <v>7</v>
      </c>
      <c r="B80" s="182" t="s">
        <v>62</v>
      </c>
      <c r="C80" s="167" t="s">
        <v>61</v>
      </c>
      <c r="D80" s="183"/>
      <c r="E80" s="183" t="s">
        <v>80</v>
      </c>
      <c r="F80" s="165">
        <f t="shared" si="8"/>
        <v>0</v>
      </c>
      <c r="G80" s="165"/>
      <c r="H80" s="165"/>
      <c r="I80" s="165"/>
      <c r="J80" s="166"/>
      <c r="K80" s="166"/>
      <c r="L80" s="185"/>
      <c r="P80" s="218"/>
      <c r="Q80" s="173"/>
    </row>
    <row r="81" spans="1:83" s="186" customFormat="1" ht="141.75" hidden="1" x14ac:dyDescent="0.25">
      <c r="A81" s="167">
        <v>8</v>
      </c>
      <c r="B81" s="182" t="s">
        <v>63</v>
      </c>
      <c r="C81" s="167" t="s">
        <v>64</v>
      </c>
      <c r="D81" s="183"/>
      <c r="E81" s="183" t="s">
        <v>80</v>
      </c>
      <c r="F81" s="165">
        <f t="shared" si="8"/>
        <v>0</v>
      </c>
      <c r="G81" s="165"/>
      <c r="H81" s="165"/>
      <c r="I81" s="165"/>
      <c r="J81" s="166"/>
      <c r="K81" s="166"/>
      <c r="L81" s="185"/>
      <c r="P81" s="218"/>
      <c r="Q81" s="173"/>
    </row>
    <row r="82" spans="1:83" s="186" customFormat="1" ht="75" hidden="1" x14ac:dyDescent="0.25">
      <c r="A82" s="167">
        <v>9</v>
      </c>
      <c r="B82" s="191" t="s">
        <v>65</v>
      </c>
      <c r="C82" s="167" t="s">
        <v>66</v>
      </c>
      <c r="D82" s="183"/>
      <c r="E82" s="183" t="s">
        <v>80</v>
      </c>
      <c r="F82" s="165">
        <f t="shared" si="8"/>
        <v>0</v>
      </c>
      <c r="G82" s="165"/>
      <c r="H82" s="165"/>
      <c r="I82" s="165"/>
      <c r="J82" s="166"/>
      <c r="K82" s="166"/>
      <c r="L82" s="185"/>
      <c r="P82" s="218"/>
      <c r="Q82" s="173"/>
    </row>
    <row r="83" spans="1:83" s="186" customFormat="1" ht="63" hidden="1" x14ac:dyDescent="0.25">
      <c r="A83" s="167">
        <v>10</v>
      </c>
      <c r="B83" s="182" t="s">
        <v>67</v>
      </c>
      <c r="C83" s="167"/>
      <c r="D83" s="183"/>
      <c r="E83" s="183" t="s">
        <v>80</v>
      </c>
      <c r="F83" s="165">
        <f t="shared" si="8"/>
        <v>0</v>
      </c>
      <c r="G83" s="165"/>
      <c r="H83" s="165"/>
      <c r="I83" s="165"/>
      <c r="J83" s="166"/>
      <c r="K83" s="166"/>
      <c r="L83" s="185"/>
      <c r="P83" s="218"/>
      <c r="Q83" s="173"/>
    </row>
    <row r="84" spans="1:83" s="186" customFormat="1" ht="100.5" customHeight="1" x14ac:dyDescent="0.25">
      <c r="A84" s="167">
        <v>5</v>
      </c>
      <c r="B84" s="182" t="s">
        <v>116</v>
      </c>
      <c r="C84" s="167" t="s">
        <v>61</v>
      </c>
      <c r="D84" s="183" t="s">
        <v>9</v>
      </c>
      <c r="E84" s="183" t="s">
        <v>80</v>
      </c>
      <c r="F84" s="165">
        <f t="shared" si="8"/>
        <v>1000</v>
      </c>
      <c r="G84" s="165"/>
      <c r="H84" s="165"/>
      <c r="I84" s="165"/>
      <c r="J84" s="166">
        <v>1000</v>
      </c>
      <c r="K84" s="166"/>
      <c r="L84" s="185"/>
      <c r="P84" s="218"/>
      <c r="Q84" s="173">
        <v>1000</v>
      </c>
    </row>
    <row r="85" spans="1:83" s="186" customFormat="1" ht="69.599999999999994" customHeight="1" x14ac:dyDescent="0.25">
      <c r="A85" s="167">
        <v>6</v>
      </c>
      <c r="B85" s="182" t="s">
        <v>213</v>
      </c>
      <c r="C85" s="167" t="s">
        <v>61</v>
      </c>
      <c r="D85" s="183" t="s">
        <v>115</v>
      </c>
      <c r="E85" s="183" t="s">
        <v>80</v>
      </c>
      <c r="F85" s="165">
        <f t="shared" si="8"/>
        <v>1000</v>
      </c>
      <c r="G85" s="165"/>
      <c r="H85" s="165"/>
      <c r="I85" s="165"/>
      <c r="J85" s="166">
        <v>500</v>
      </c>
      <c r="K85" s="166">
        <v>500</v>
      </c>
      <c r="L85" s="192" t="s">
        <v>215</v>
      </c>
      <c r="P85" s="218"/>
      <c r="Q85" s="173">
        <v>500</v>
      </c>
    </row>
    <row r="86" spans="1:83" ht="39" hidden="1" customHeight="1" x14ac:dyDescent="0.25">
      <c r="A86" s="9">
        <v>7</v>
      </c>
      <c r="B86" s="2" t="s">
        <v>210</v>
      </c>
      <c r="C86" s="9" t="s">
        <v>61</v>
      </c>
      <c r="D86" s="16" t="s">
        <v>9</v>
      </c>
      <c r="E86" s="16" t="s">
        <v>80</v>
      </c>
      <c r="F86" s="17">
        <f t="shared" si="6"/>
        <v>0</v>
      </c>
      <c r="G86" s="154"/>
      <c r="H86" s="17"/>
      <c r="I86" s="17"/>
      <c r="J86" s="18"/>
      <c r="K86" s="18"/>
      <c r="L86" s="19" t="s">
        <v>233</v>
      </c>
    </row>
    <row r="87" spans="1:83" ht="24" customHeight="1" x14ac:dyDescent="0.25">
      <c r="A87" s="40" t="s">
        <v>68</v>
      </c>
      <c r="B87" s="41" t="s">
        <v>69</v>
      </c>
      <c r="C87" s="36"/>
      <c r="D87" s="37"/>
      <c r="E87" s="37"/>
      <c r="F87" s="37"/>
      <c r="G87" s="37"/>
      <c r="H87" s="39"/>
      <c r="I87" s="39"/>
      <c r="J87" s="78"/>
      <c r="K87" s="78"/>
      <c r="L87" s="79"/>
    </row>
    <row r="88" spans="1:83" ht="78.75" hidden="1" x14ac:dyDescent="0.25">
      <c r="A88" s="25"/>
      <c r="B88" s="1" t="s">
        <v>70</v>
      </c>
      <c r="C88" s="15"/>
      <c r="D88" s="16"/>
      <c r="E88" s="16"/>
      <c r="F88" s="17">
        <f t="shared" si="6"/>
        <v>0</v>
      </c>
      <c r="G88" s="154"/>
      <c r="H88" s="17"/>
      <c r="I88" s="17"/>
      <c r="J88" s="18"/>
      <c r="K88" s="18"/>
      <c r="L88" s="19"/>
    </row>
    <row r="89" spans="1:83" ht="63" hidden="1" x14ac:dyDescent="0.25">
      <c r="A89" s="25"/>
      <c r="B89" s="1" t="s">
        <v>71</v>
      </c>
      <c r="C89" s="15"/>
      <c r="D89" s="16"/>
      <c r="E89" s="16"/>
      <c r="F89" s="17">
        <f t="shared" si="6"/>
        <v>0</v>
      </c>
      <c r="G89" s="154"/>
      <c r="H89" s="17"/>
      <c r="I89" s="17"/>
      <c r="J89" s="18"/>
      <c r="K89" s="18"/>
      <c r="L89" s="19"/>
    </row>
    <row r="90" spans="1:83" ht="102.6" customHeight="1" x14ac:dyDescent="0.25">
      <c r="A90" s="123"/>
      <c r="B90" s="124" t="s">
        <v>179</v>
      </c>
      <c r="C90" s="123" t="s">
        <v>9</v>
      </c>
      <c r="D90" s="119" t="s">
        <v>141</v>
      </c>
      <c r="E90" s="119" t="s">
        <v>80</v>
      </c>
      <c r="F90" s="120">
        <f>SUM(G90:K90)</f>
        <v>8000</v>
      </c>
      <c r="G90" s="154"/>
      <c r="H90" s="120"/>
      <c r="I90" s="120"/>
      <c r="J90" s="18">
        <v>4000</v>
      </c>
      <c r="K90" s="18">
        <v>4000</v>
      </c>
      <c r="L90" s="164" t="s">
        <v>261</v>
      </c>
    </row>
    <row r="91" spans="1:83" ht="63" hidden="1" x14ac:dyDescent="0.25">
      <c r="A91" s="25"/>
      <c r="B91" s="1" t="s">
        <v>72</v>
      </c>
      <c r="C91" s="15"/>
      <c r="D91" s="16"/>
      <c r="E91" s="16"/>
      <c r="F91" s="17"/>
      <c r="G91" s="154"/>
      <c r="H91" s="17"/>
      <c r="I91" s="17"/>
      <c r="J91" s="18"/>
      <c r="K91" s="18"/>
      <c r="L91" s="19"/>
    </row>
    <row r="92" spans="1:83" s="14" customFormat="1" ht="19.899999999999999" customHeight="1" x14ac:dyDescent="0.25">
      <c r="A92" s="43" t="s">
        <v>73</v>
      </c>
      <c r="B92" s="43" t="s">
        <v>74</v>
      </c>
      <c r="C92" s="43"/>
      <c r="D92" s="44"/>
      <c r="E92" s="44"/>
      <c r="F92" s="45"/>
      <c r="G92" s="45"/>
      <c r="H92" s="45"/>
      <c r="I92" s="45"/>
      <c r="J92" s="76"/>
      <c r="K92" s="76"/>
      <c r="L92" s="77"/>
      <c r="P92" s="218"/>
      <c r="Q92" s="173"/>
    </row>
    <row r="93" spans="1:83" s="13" customFormat="1" ht="27.75" customHeight="1" x14ac:dyDescent="0.25">
      <c r="A93" s="46" t="s">
        <v>131</v>
      </c>
      <c r="B93" s="47" t="s">
        <v>135</v>
      </c>
      <c r="C93" s="8"/>
      <c r="D93" s="48"/>
      <c r="E93" s="48"/>
      <c r="F93" s="49"/>
      <c r="G93" s="49"/>
      <c r="H93" s="49"/>
      <c r="I93" s="49"/>
      <c r="J93" s="12"/>
      <c r="K93" s="12"/>
      <c r="M93" s="54"/>
      <c r="N93" s="54"/>
      <c r="O93" s="54"/>
      <c r="P93" s="239"/>
      <c r="Q93" s="176"/>
      <c r="R93" s="54"/>
      <c r="S93" s="54"/>
      <c r="T93" s="54"/>
      <c r="U93" s="54"/>
      <c r="V93" s="54"/>
      <c r="W93" s="54"/>
      <c r="X93" s="54"/>
      <c r="Y93" s="54"/>
      <c r="Z93" s="54"/>
      <c r="AA93" s="54"/>
      <c r="AB93" s="54"/>
      <c r="AC93" s="54"/>
      <c r="AD93" s="54"/>
      <c r="AE93" s="54"/>
      <c r="AF93" s="54"/>
      <c r="AG93" s="54"/>
      <c r="AH93" s="54"/>
      <c r="AI93" s="54"/>
      <c r="AJ93" s="54"/>
      <c r="AK93" s="54"/>
      <c r="AL93" s="54"/>
      <c r="AM93" s="54"/>
      <c r="AN93" s="54"/>
      <c r="AO93" s="54"/>
      <c r="AP93" s="54"/>
      <c r="AQ93" s="54"/>
      <c r="AR93" s="54"/>
      <c r="AS93" s="54"/>
      <c r="AT93" s="54"/>
      <c r="AU93" s="54"/>
      <c r="AV93" s="54"/>
      <c r="AW93" s="54"/>
      <c r="AX93" s="54"/>
      <c r="AY93" s="54"/>
      <c r="AZ93" s="54"/>
      <c r="BA93" s="54"/>
      <c r="BB93" s="54"/>
      <c r="BC93" s="54"/>
      <c r="BD93" s="54"/>
      <c r="BE93" s="54"/>
      <c r="BF93" s="54"/>
      <c r="BG93" s="54"/>
      <c r="BH93" s="54"/>
      <c r="BI93" s="54"/>
      <c r="BJ93" s="54"/>
      <c r="BK93" s="54"/>
      <c r="BL93" s="54"/>
      <c r="BM93" s="54"/>
      <c r="BN93" s="54"/>
      <c r="BO93" s="54"/>
      <c r="BP93" s="54"/>
      <c r="BQ93" s="54"/>
      <c r="BR93" s="54"/>
      <c r="BS93" s="54"/>
      <c r="BT93" s="54"/>
      <c r="BU93" s="54"/>
      <c r="BV93" s="54"/>
      <c r="BW93" s="54"/>
      <c r="BX93" s="54"/>
      <c r="BY93" s="54"/>
      <c r="BZ93" s="54"/>
      <c r="CA93" s="54"/>
      <c r="CB93" s="54"/>
      <c r="CC93" s="54"/>
      <c r="CD93" s="54"/>
      <c r="CE93" s="54"/>
    </row>
    <row r="94" spans="1:83" s="185" customFormat="1" ht="70.5" customHeight="1" x14ac:dyDescent="0.25">
      <c r="A94" s="193">
        <v>1</v>
      </c>
      <c r="B94" s="194" t="s">
        <v>136</v>
      </c>
      <c r="C94" s="167" t="s">
        <v>66</v>
      </c>
      <c r="D94" s="183" t="s">
        <v>133</v>
      </c>
      <c r="E94" s="183" t="s">
        <v>80</v>
      </c>
      <c r="F94" s="165">
        <f>SUM(G94:K94)</f>
        <v>5000</v>
      </c>
      <c r="G94" s="165"/>
      <c r="H94" s="195"/>
      <c r="I94" s="195"/>
      <c r="J94" s="166">
        <v>5000</v>
      </c>
      <c r="K94" s="166"/>
      <c r="M94" s="189"/>
      <c r="N94" s="189"/>
      <c r="O94" s="189"/>
      <c r="P94" s="239"/>
      <c r="Q94" s="176">
        <v>5000</v>
      </c>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9"/>
      <c r="AQ94" s="189"/>
      <c r="AR94" s="189"/>
      <c r="AS94" s="189"/>
      <c r="AT94" s="189"/>
      <c r="AU94" s="189"/>
      <c r="AV94" s="189"/>
      <c r="AW94" s="189"/>
      <c r="AX94" s="189"/>
      <c r="AY94" s="189"/>
      <c r="AZ94" s="189"/>
      <c r="BA94" s="189"/>
      <c r="BB94" s="189"/>
      <c r="BC94" s="189"/>
      <c r="BD94" s="189"/>
      <c r="BE94" s="189"/>
      <c r="BF94" s="189"/>
      <c r="BG94" s="189"/>
      <c r="BH94" s="189"/>
      <c r="BI94" s="189"/>
      <c r="BJ94" s="189"/>
      <c r="BK94" s="189"/>
      <c r="BL94" s="189"/>
      <c r="BM94" s="189"/>
      <c r="BN94" s="189"/>
      <c r="BO94" s="189"/>
      <c r="BP94" s="189"/>
      <c r="BQ94" s="189"/>
      <c r="BR94" s="189"/>
      <c r="BS94" s="189"/>
      <c r="BT94" s="189"/>
      <c r="BU94" s="189"/>
      <c r="BV94" s="189"/>
      <c r="BW94" s="189"/>
      <c r="BX94" s="189"/>
      <c r="BY94" s="189"/>
      <c r="BZ94" s="189"/>
      <c r="CA94" s="189"/>
      <c r="CB94" s="189"/>
      <c r="CC94" s="189"/>
      <c r="CD94" s="189"/>
      <c r="CE94" s="189"/>
    </row>
    <row r="95" spans="1:83" s="189" customFormat="1" ht="69.75" customHeight="1" x14ac:dyDescent="0.25">
      <c r="A95" s="196">
        <v>2</v>
      </c>
      <c r="B95" s="197" t="s">
        <v>137</v>
      </c>
      <c r="C95" s="167" t="s">
        <v>66</v>
      </c>
      <c r="D95" s="183" t="s">
        <v>133</v>
      </c>
      <c r="E95" s="183" t="s">
        <v>80</v>
      </c>
      <c r="F95" s="165">
        <f t="shared" ref="F95:F96" si="9">SUM(G95:K95)</f>
        <v>3000</v>
      </c>
      <c r="G95" s="184"/>
      <c r="H95" s="198"/>
      <c r="I95" s="198"/>
      <c r="J95" s="169">
        <v>3000</v>
      </c>
      <c r="K95" s="169"/>
      <c r="L95" s="199"/>
      <c r="P95" s="239"/>
      <c r="Q95" s="176">
        <v>3000</v>
      </c>
    </row>
    <row r="96" spans="1:83" s="54" customFormat="1" ht="53.25" customHeight="1" x14ac:dyDescent="0.25">
      <c r="A96" s="107">
        <v>3</v>
      </c>
      <c r="B96" s="32" t="s">
        <v>176</v>
      </c>
      <c r="C96" s="9" t="s">
        <v>66</v>
      </c>
      <c r="D96" s="91" t="s">
        <v>133</v>
      </c>
      <c r="E96" s="91" t="s">
        <v>80</v>
      </c>
      <c r="F96" s="11">
        <f t="shared" si="9"/>
        <v>15000</v>
      </c>
      <c r="G96" s="127"/>
      <c r="H96" s="51"/>
      <c r="I96" s="51"/>
      <c r="J96" s="52">
        <v>15000</v>
      </c>
      <c r="K96" s="52"/>
      <c r="L96" s="53" t="s">
        <v>249</v>
      </c>
      <c r="P96" s="239"/>
      <c r="Q96" s="176"/>
    </row>
    <row r="97" spans="1:17" ht="26.25" customHeight="1" x14ac:dyDescent="0.25">
      <c r="A97" s="55" t="s">
        <v>119</v>
      </c>
      <c r="B97" s="56" t="s">
        <v>117</v>
      </c>
      <c r="C97" s="57"/>
      <c r="D97" s="58"/>
      <c r="E97" s="58"/>
      <c r="F97" s="11"/>
      <c r="G97" s="127"/>
      <c r="H97" s="28"/>
      <c r="I97" s="28"/>
      <c r="J97" s="121"/>
      <c r="K97" s="29"/>
      <c r="L97" s="59"/>
    </row>
    <row r="98" spans="1:17" ht="38.450000000000003" customHeight="1" x14ac:dyDescent="0.25">
      <c r="A98" s="60">
        <v>1</v>
      </c>
      <c r="B98" s="4" t="s">
        <v>139</v>
      </c>
      <c r="C98" s="15" t="s">
        <v>142</v>
      </c>
      <c r="D98" s="16" t="s">
        <v>133</v>
      </c>
      <c r="E98" s="16" t="s">
        <v>80</v>
      </c>
      <c r="F98" s="11">
        <f>SUM(G98:K98)</f>
        <v>10000</v>
      </c>
      <c r="G98" s="11"/>
      <c r="H98" s="17"/>
      <c r="I98" s="17"/>
      <c r="J98" s="18">
        <v>10000</v>
      </c>
      <c r="K98" s="18"/>
      <c r="L98" s="19" t="s">
        <v>181</v>
      </c>
    </row>
    <row r="99" spans="1:17" ht="38.450000000000003" customHeight="1" x14ac:dyDescent="0.25">
      <c r="A99" s="60">
        <v>2</v>
      </c>
      <c r="B99" s="4" t="s">
        <v>187</v>
      </c>
      <c r="C99" s="90" t="s">
        <v>142</v>
      </c>
      <c r="D99" s="91"/>
      <c r="E99" s="91" t="s">
        <v>185</v>
      </c>
      <c r="F99" s="11">
        <f t="shared" ref="F99:F106" si="10">SUM(G99:K99)</f>
        <v>20000</v>
      </c>
      <c r="G99" s="11"/>
      <c r="H99" s="89"/>
      <c r="I99" s="89"/>
      <c r="J99" s="18">
        <v>20000</v>
      </c>
      <c r="K99" s="18"/>
      <c r="L99" s="108" t="s">
        <v>181</v>
      </c>
    </row>
    <row r="100" spans="1:17" s="104" customFormat="1" ht="35.450000000000003" hidden="1" customHeight="1" x14ac:dyDescent="0.25">
      <c r="A100" s="60">
        <v>3</v>
      </c>
      <c r="B100" s="106" t="s">
        <v>138</v>
      </c>
      <c r="C100" s="97" t="s">
        <v>142</v>
      </c>
      <c r="D100" s="100" t="s">
        <v>133</v>
      </c>
      <c r="E100" s="100" t="s">
        <v>80</v>
      </c>
      <c r="F100" s="11">
        <f t="shared" si="10"/>
        <v>0</v>
      </c>
      <c r="G100" s="101"/>
      <c r="H100" s="101"/>
      <c r="I100" s="101"/>
      <c r="J100" s="102"/>
      <c r="K100" s="102"/>
      <c r="L100" s="109"/>
      <c r="M100" s="104" t="s">
        <v>190</v>
      </c>
      <c r="P100" s="215"/>
      <c r="Q100" s="174"/>
    </row>
    <row r="101" spans="1:17" ht="54.6" customHeight="1" x14ac:dyDescent="0.25">
      <c r="A101" s="60">
        <v>3</v>
      </c>
      <c r="B101" s="61" t="s">
        <v>183</v>
      </c>
      <c r="C101" s="15" t="s">
        <v>142</v>
      </c>
      <c r="D101" s="16" t="s">
        <v>133</v>
      </c>
      <c r="E101" s="16" t="s">
        <v>80</v>
      </c>
      <c r="F101" s="11">
        <f t="shared" si="10"/>
        <v>25500</v>
      </c>
      <c r="G101" s="11"/>
      <c r="H101" s="17"/>
      <c r="I101" s="17"/>
      <c r="J101" s="18">
        <v>25500</v>
      </c>
      <c r="K101" s="18"/>
      <c r="L101" s="108" t="s">
        <v>181</v>
      </c>
    </row>
    <row r="102" spans="1:17" ht="27" customHeight="1" x14ac:dyDescent="0.25">
      <c r="A102" s="60">
        <v>4</v>
      </c>
      <c r="B102" s="105" t="s">
        <v>184</v>
      </c>
      <c r="C102" s="90" t="s">
        <v>142</v>
      </c>
      <c r="D102" s="91" t="s">
        <v>186</v>
      </c>
      <c r="E102" s="91" t="s">
        <v>80</v>
      </c>
      <c r="F102" s="11">
        <f t="shared" si="10"/>
        <v>10000</v>
      </c>
      <c r="G102" s="11"/>
      <c r="H102" s="89"/>
      <c r="I102" s="89"/>
      <c r="J102" s="18">
        <v>10000</v>
      </c>
      <c r="K102" s="18"/>
      <c r="L102" s="108" t="s">
        <v>181</v>
      </c>
    </row>
    <row r="103" spans="1:17" ht="56.45" customHeight="1" x14ac:dyDescent="0.25">
      <c r="A103" s="60">
        <v>5</v>
      </c>
      <c r="B103" s="105" t="s">
        <v>189</v>
      </c>
      <c r="C103" s="90" t="s">
        <v>142</v>
      </c>
      <c r="D103" s="91" t="s">
        <v>186</v>
      </c>
      <c r="E103" s="91" t="s">
        <v>80</v>
      </c>
      <c r="F103" s="11">
        <f t="shared" si="10"/>
        <v>15000</v>
      </c>
      <c r="G103" s="11"/>
      <c r="H103" s="89"/>
      <c r="I103" s="89"/>
      <c r="J103" s="18">
        <v>15000</v>
      </c>
      <c r="K103" s="18"/>
      <c r="L103" s="108" t="s">
        <v>181</v>
      </c>
    </row>
    <row r="104" spans="1:17" ht="39.6" customHeight="1" x14ac:dyDescent="0.25">
      <c r="A104" s="60">
        <v>6</v>
      </c>
      <c r="B104" s="3" t="s">
        <v>182</v>
      </c>
      <c r="C104" s="15" t="s">
        <v>142</v>
      </c>
      <c r="D104" s="16" t="s">
        <v>133</v>
      </c>
      <c r="E104" s="16" t="s">
        <v>80</v>
      </c>
      <c r="F104" s="11">
        <f t="shared" si="10"/>
        <v>5000</v>
      </c>
      <c r="G104" s="11"/>
      <c r="H104" s="18"/>
      <c r="I104" s="18"/>
      <c r="J104" s="18">
        <v>5000</v>
      </c>
      <c r="K104" s="18"/>
      <c r="L104" s="108" t="s">
        <v>181</v>
      </c>
    </row>
    <row r="105" spans="1:17" ht="39.6" customHeight="1" x14ac:dyDescent="0.25">
      <c r="A105" s="60">
        <v>7</v>
      </c>
      <c r="B105" s="3" t="s">
        <v>188</v>
      </c>
      <c r="C105" s="90" t="s">
        <v>142</v>
      </c>
      <c r="D105" s="91"/>
      <c r="E105" s="91" t="s">
        <v>185</v>
      </c>
      <c r="F105" s="11">
        <f t="shared" si="10"/>
        <v>2000</v>
      </c>
      <c r="G105" s="11"/>
      <c r="H105" s="18"/>
      <c r="I105" s="18"/>
      <c r="J105" s="18">
        <v>2000</v>
      </c>
      <c r="K105" s="18"/>
      <c r="L105" s="108" t="s">
        <v>181</v>
      </c>
    </row>
    <row r="106" spans="1:17" ht="37.9" customHeight="1" x14ac:dyDescent="0.25">
      <c r="A106" s="60">
        <v>8</v>
      </c>
      <c r="B106" s="3" t="s">
        <v>118</v>
      </c>
      <c r="C106" s="15" t="s">
        <v>142</v>
      </c>
      <c r="D106" s="16" t="s">
        <v>133</v>
      </c>
      <c r="E106" s="16" t="s">
        <v>80</v>
      </c>
      <c r="F106" s="11">
        <f t="shared" si="10"/>
        <v>20000</v>
      </c>
      <c r="G106" s="11"/>
      <c r="H106" s="18"/>
      <c r="I106" s="18"/>
      <c r="J106" s="18">
        <v>20000</v>
      </c>
      <c r="K106" s="18"/>
      <c r="L106" s="19"/>
    </row>
    <row r="107" spans="1:17" ht="23.25" customHeight="1" x14ac:dyDescent="0.25">
      <c r="A107" s="46" t="s">
        <v>124</v>
      </c>
      <c r="B107" s="62" t="s">
        <v>120</v>
      </c>
      <c r="C107" s="63"/>
      <c r="D107" s="63"/>
      <c r="E107" s="19"/>
      <c r="F107" s="11"/>
      <c r="G107" s="11"/>
      <c r="H107" s="18"/>
      <c r="I107" s="18"/>
      <c r="J107" s="18"/>
      <c r="K107" s="18"/>
      <c r="L107" s="19"/>
    </row>
    <row r="108" spans="1:17" ht="23.25" customHeight="1" x14ac:dyDescent="0.25">
      <c r="A108" s="50">
        <v>1</v>
      </c>
      <c r="B108" s="3" t="s">
        <v>236</v>
      </c>
      <c r="C108" s="27" t="s">
        <v>245</v>
      </c>
      <c r="D108" s="63"/>
      <c r="E108" s="16" t="s">
        <v>80</v>
      </c>
      <c r="F108" s="11">
        <f t="shared" ref="F108:F119" si="11">SUM(G108:K108)</f>
        <v>40000</v>
      </c>
      <c r="G108" s="11"/>
      <c r="H108" s="18"/>
      <c r="I108" s="18"/>
      <c r="J108" s="71"/>
      <c r="K108" s="18">
        <v>40000</v>
      </c>
      <c r="L108" s="19" t="s">
        <v>180</v>
      </c>
    </row>
    <row r="109" spans="1:17" ht="32.450000000000003" customHeight="1" x14ac:dyDescent="0.25">
      <c r="A109" s="50">
        <v>2</v>
      </c>
      <c r="B109" s="3" t="s">
        <v>121</v>
      </c>
      <c r="C109" s="27" t="s">
        <v>244</v>
      </c>
      <c r="D109" s="63"/>
      <c r="E109" s="16" t="s">
        <v>80</v>
      </c>
      <c r="F109" s="11">
        <f t="shared" si="11"/>
        <v>5624</v>
      </c>
      <c r="G109" s="11"/>
      <c r="H109" s="18"/>
      <c r="I109" s="18"/>
      <c r="J109" s="71">
        <v>5624</v>
      </c>
      <c r="K109" s="18"/>
      <c r="L109" s="19" t="s">
        <v>180</v>
      </c>
    </row>
    <row r="110" spans="1:17" ht="23.25" customHeight="1" x14ac:dyDescent="0.25">
      <c r="A110" s="50">
        <v>3</v>
      </c>
      <c r="B110" s="3" t="s">
        <v>122</v>
      </c>
      <c r="C110" s="27" t="s">
        <v>245</v>
      </c>
      <c r="D110" s="63"/>
      <c r="E110" s="16" t="s">
        <v>80</v>
      </c>
      <c r="F110" s="11">
        <f t="shared" si="11"/>
        <v>5600</v>
      </c>
      <c r="G110" s="11"/>
      <c r="H110" s="18"/>
      <c r="I110" s="18"/>
      <c r="J110" s="71">
        <v>5600</v>
      </c>
      <c r="K110" s="18"/>
      <c r="L110" s="19" t="s">
        <v>180</v>
      </c>
    </row>
    <row r="111" spans="1:17" ht="23.25" customHeight="1" x14ac:dyDescent="0.25">
      <c r="A111" s="50">
        <v>4</v>
      </c>
      <c r="B111" s="3" t="s">
        <v>123</v>
      </c>
      <c r="C111" s="27" t="s">
        <v>143</v>
      </c>
      <c r="D111" s="63"/>
      <c r="E111" s="16" t="s">
        <v>80</v>
      </c>
      <c r="F111" s="11">
        <f t="shared" si="11"/>
        <v>9880</v>
      </c>
      <c r="G111" s="11"/>
      <c r="H111" s="18"/>
      <c r="I111" s="18"/>
      <c r="J111" s="71">
        <v>9880</v>
      </c>
      <c r="K111" s="18"/>
      <c r="L111" s="19" t="s">
        <v>180</v>
      </c>
    </row>
    <row r="112" spans="1:17" ht="31.15" customHeight="1" x14ac:dyDescent="0.25">
      <c r="A112" s="50">
        <v>5</v>
      </c>
      <c r="B112" s="3" t="s">
        <v>243</v>
      </c>
      <c r="C112" s="27" t="s">
        <v>244</v>
      </c>
      <c r="D112" s="63"/>
      <c r="E112" s="153" t="s">
        <v>80</v>
      </c>
      <c r="F112" s="11">
        <f t="shared" si="11"/>
        <v>5166</v>
      </c>
      <c r="G112" s="11"/>
      <c r="H112" s="18"/>
      <c r="I112" s="18"/>
      <c r="J112" s="71">
        <v>5166</v>
      </c>
      <c r="K112" s="18"/>
      <c r="L112" s="19" t="s">
        <v>180</v>
      </c>
    </row>
    <row r="113" spans="1:17" ht="33" customHeight="1" x14ac:dyDescent="0.25">
      <c r="A113" s="50">
        <v>6</v>
      </c>
      <c r="B113" s="3" t="s">
        <v>240</v>
      </c>
      <c r="C113" s="27" t="s">
        <v>241</v>
      </c>
      <c r="D113" s="63"/>
      <c r="E113" s="153" t="s">
        <v>80</v>
      </c>
      <c r="F113" s="11">
        <f t="shared" si="11"/>
        <v>41053</v>
      </c>
      <c r="G113" s="11"/>
      <c r="H113" s="18"/>
      <c r="I113" s="18"/>
      <c r="J113" s="71">
        <f>28053+13000</f>
        <v>41053</v>
      </c>
      <c r="K113" s="18"/>
      <c r="L113" s="19" t="s">
        <v>180</v>
      </c>
    </row>
    <row r="114" spans="1:17" ht="33" customHeight="1" x14ac:dyDescent="0.25">
      <c r="A114" s="50">
        <v>7</v>
      </c>
      <c r="B114" s="3" t="s">
        <v>242</v>
      </c>
      <c r="C114" s="27" t="s">
        <v>143</v>
      </c>
      <c r="D114" s="63"/>
      <c r="E114" s="153"/>
      <c r="F114" s="11">
        <f t="shared" si="11"/>
        <v>3850</v>
      </c>
      <c r="G114" s="11"/>
      <c r="H114" s="18"/>
      <c r="I114" s="18"/>
      <c r="J114" s="71">
        <v>3850</v>
      </c>
      <c r="K114" s="18"/>
      <c r="L114" s="19" t="s">
        <v>180</v>
      </c>
    </row>
    <row r="115" spans="1:17" ht="32.450000000000003" customHeight="1" x14ac:dyDescent="0.25">
      <c r="A115" s="50">
        <v>8</v>
      </c>
      <c r="B115" s="3" t="s">
        <v>237</v>
      </c>
      <c r="C115" s="27" t="s">
        <v>244</v>
      </c>
      <c r="D115" s="63"/>
      <c r="E115" s="16" t="s">
        <v>80</v>
      </c>
      <c r="F115" s="11">
        <f t="shared" si="11"/>
        <v>8000</v>
      </c>
      <c r="G115" s="11"/>
      <c r="H115" s="18"/>
      <c r="I115" s="18"/>
      <c r="J115" s="71">
        <v>8000</v>
      </c>
      <c r="K115" s="18"/>
      <c r="L115" s="19" t="s">
        <v>180</v>
      </c>
    </row>
    <row r="116" spans="1:17" ht="23.25" customHeight="1" x14ac:dyDescent="0.25">
      <c r="A116" s="50">
        <v>9</v>
      </c>
      <c r="B116" s="3" t="s">
        <v>246</v>
      </c>
      <c r="C116" s="27" t="s">
        <v>245</v>
      </c>
      <c r="D116" s="63"/>
      <c r="E116" s="16" t="s">
        <v>80</v>
      </c>
      <c r="F116" s="11">
        <f t="shared" si="11"/>
        <v>8400</v>
      </c>
      <c r="G116" s="11"/>
      <c r="H116" s="18"/>
      <c r="I116" s="18"/>
      <c r="J116" s="71">
        <v>8400</v>
      </c>
      <c r="K116" s="18"/>
      <c r="L116" s="19" t="s">
        <v>180</v>
      </c>
    </row>
    <row r="117" spans="1:17" ht="23.25" customHeight="1" x14ac:dyDescent="0.25">
      <c r="A117" s="50">
        <v>10</v>
      </c>
      <c r="B117" s="3" t="s">
        <v>247</v>
      </c>
      <c r="C117" s="27" t="s">
        <v>143</v>
      </c>
      <c r="D117" s="63"/>
      <c r="E117" s="153"/>
      <c r="F117" s="11">
        <f t="shared" si="11"/>
        <v>1584</v>
      </c>
      <c r="G117" s="11"/>
      <c r="H117" s="18"/>
      <c r="I117" s="18"/>
      <c r="J117" s="71">
        <v>1584</v>
      </c>
      <c r="K117" s="18"/>
      <c r="L117" s="19" t="s">
        <v>180</v>
      </c>
    </row>
    <row r="118" spans="1:17" ht="23.25" customHeight="1" x14ac:dyDescent="0.25">
      <c r="A118" s="50">
        <v>11</v>
      </c>
      <c r="B118" s="3" t="s">
        <v>238</v>
      </c>
      <c r="C118" s="27" t="s">
        <v>143</v>
      </c>
      <c r="D118" s="63"/>
      <c r="E118" s="16" t="s">
        <v>80</v>
      </c>
      <c r="F118" s="11">
        <f t="shared" si="11"/>
        <v>1800</v>
      </c>
      <c r="G118" s="11"/>
      <c r="H118" s="18"/>
      <c r="I118" s="18"/>
      <c r="J118" s="71">
        <v>1800</v>
      </c>
      <c r="K118" s="18"/>
      <c r="L118" s="19" t="s">
        <v>180</v>
      </c>
    </row>
    <row r="119" spans="1:17" ht="23.25" customHeight="1" x14ac:dyDescent="0.25">
      <c r="A119" s="50">
        <v>12</v>
      </c>
      <c r="B119" s="3" t="s">
        <v>239</v>
      </c>
      <c r="C119" s="27" t="s">
        <v>143</v>
      </c>
      <c r="D119" s="63"/>
      <c r="E119" s="16" t="s">
        <v>80</v>
      </c>
      <c r="F119" s="11">
        <f t="shared" si="11"/>
        <v>2780</v>
      </c>
      <c r="G119" s="11"/>
      <c r="H119" s="18"/>
      <c r="I119" s="18"/>
      <c r="J119" s="71">
        <v>2780</v>
      </c>
      <c r="K119" s="18"/>
      <c r="L119" s="19" t="s">
        <v>180</v>
      </c>
    </row>
    <row r="120" spans="1:17" s="70" customFormat="1" ht="27" customHeight="1" x14ac:dyDescent="0.25">
      <c r="A120" s="64" t="s">
        <v>174</v>
      </c>
      <c r="B120" s="65" t="s">
        <v>125</v>
      </c>
      <c r="C120" s="66"/>
      <c r="D120" s="66"/>
      <c r="E120" s="67"/>
      <c r="F120" s="68"/>
      <c r="G120" s="68"/>
      <c r="H120" s="69"/>
      <c r="I120" s="69"/>
      <c r="J120" s="69"/>
      <c r="K120" s="69"/>
      <c r="L120" s="67"/>
      <c r="P120" s="236"/>
      <c r="Q120" s="177"/>
    </row>
    <row r="121" spans="1:17" s="186" customFormat="1" ht="32.450000000000003" customHeight="1" x14ac:dyDescent="0.25">
      <c r="A121" s="196">
        <v>1</v>
      </c>
      <c r="B121" s="200" t="s">
        <v>126</v>
      </c>
      <c r="C121" s="170" t="s">
        <v>144</v>
      </c>
      <c r="D121" s="201"/>
      <c r="E121" s="183" t="s">
        <v>80</v>
      </c>
      <c r="F121" s="165">
        <f>SUM(G121:K121)</f>
        <v>10000</v>
      </c>
      <c r="G121" s="165"/>
      <c r="H121" s="166"/>
      <c r="I121" s="202"/>
      <c r="J121" s="166">
        <v>10000</v>
      </c>
      <c r="K121" s="166"/>
      <c r="L121" s="185"/>
      <c r="P121" s="218"/>
      <c r="Q121" s="173">
        <v>10000</v>
      </c>
    </row>
    <row r="122" spans="1:17" s="186" customFormat="1" ht="82.5" customHeight="1" x14ac:dyDescent="0.25">
      <c r="A122" s="196">
        <v>2</v>
      </c>
      <c r="B122" s="203" t="s">
        <v>140</v>
      </c>
      <c r="C122" s="170" t="s">
        <v>144</v>
      </c>
      <c r="D122" s="201"/>
      <c r="E122" s="183" t="s">
        <v>80</v>
      </c>
      <c r="F122" s="165">
        <f t="shared" ref="F122:F123" si="12">SUM(G122:K122)</f>
        <v>8500</v>
      </c>
      <c r="G122" s="165"/>
      <c r="H122" s="166"/>
      <c r="I122" s="166"/>
      <c r="J122" s="171">
        <v>8500</v>
      </c>
      <c r="K122" s="166"/>
      <c r="L122" s="185"/>
      <c r="P122" s="218"/>
      <c r="Q122" s="173">
        <v>8500</v>
      </c>
    </row>
    <row r="123" spans="1:17" s="186" customFormat="1" ht="37.15" customHeight="1" x14ac:dyDescent="0.25">
      <c r="A123" s="196">
        <v>3</v>
      </c>
      <c r="B123" s="200" t="s">
        <v>128</v>
      </c>
      <c r="C123" s="170" t="s">
        <v>144</v>
      </c>
      <c r="D123" s="201"/>
      <c r="E123" s="183" t="s">
        <v>80</v>
      </c>
      <c r="F123" s="165">
        <f t="shared" si="12"/>
        <v>5000</v>
      </c>
      <c r="G123" s="165"/>
      <c r="H123" s="166"/>
      <c r="I123" s="166"/>
      <c r="J123" s="171">
        <v>5000</v>
      </c>
      <c r="K123" s="171"/>
      <c r="L123" s="185"/>
      <c r="P123" s="218"/>
      <c r="Q123" s="173">
        <v>5000</v>
      </c>
    </row>
    <row r="124" spans="1:17" s="70" customFormat="1" ht="25.5" hidden="1" customHeight="1" x14ac:dyDescent="0.25">
      <c r="A124" s="64" t="s">
        <v>129</v>
      </c>
      <c r="B124" s="65" t="s">
        <v>196</v>
      </c>
      <c r="C124" s="66"/>
      <c r="D124" s="66"/>
      <c r="E124" s="67"/>
      <c r="F124" s="72"/>
      <c r="G124" s="72"/>
      <c r="H124" s="69"/>
      <c r="I124" s="69"/>
      <c r="J124" s="69"/>
      <c r="K124" s="69"/>
      <c r="L124" s="67"/>
      <c r="P124" s="236"/>
      <c r="Q124" s="177"/>
    </row>
    <row r="125" spans="1:17" s="93" customFormat="1" ht="25.5" hidden="1" customHeight="1" x14ac:dyDescent="0.25">
      <c r="A125" s="131"/>
      <c r="B125" s="118" t="s">
        <v>130</v>
      </c>
      <c r="C125" s="132" t="s">
        <v>145</v>
      </c>
      <c r="D125" s="133"/>
      <c r="E125" s="132" t="s">
        <v>80</v>
      </c>
      <c r="F125" s="134">
        <f>SUM(H125:K125)</f>
        <v>0</v>
      </c>
      <c r="G125" s="134"/>
      <c r="H125" s="135"/>
      <c r="I125" s="135"/>
      <c r="J125" s="135"/>
      <c r="K125" s="135"/>
      <c r="L125" s="136"/>
      <c r="P125" s="240"/>
      <c r="Q125" s="178"/>
    </row>
    <row r="126" spans="1:17" s="141" customFormat="1" ht="25.5" customHeight="1" x14ac:dyDescent="0.25">
      <c r="A126" s="122" t="s">
        <v>129</v>
      </c>
      <c r="B126" s="56" t="s">
        <v>216</v>
      </c>
      <c r="C126" s="122"/>
      <c r="D126" s="137"/>
      <c r="E126" s="122"/>
      <c r="F126" s="138"/>
      <c r="G126" s="138"/>
      <c r="H126" s="139"/>
      <c r="I126" s="139"/>
      <c r="J126" s="139"/>
      <c r="K126" s="139"/>
      <c r="L126" s="140"/>
      <c r="P126" s="241"/>
      <c r="Q126" s="179"/>
    </row>
    <row r="127" spans="1:17" s="207" customFormat="1" ht="30.75" customHeight="1" x14ac:dyDescent="0.25">
      <c r="A127" s="167">
        <v>1</v>
      </c>
      <c r="B127" s="197" t="s">
        <v>253</v>
      </c>
      <c r="C127" s="167" t="s">
        <v>254</v>
      </c>
      <c r="D127" s="204" t="s">
        <v>9</v>
      </c>
      <c r="E127" s="167"/>
      <c r="F127" s="205">
        <f>J127</f>
        <v>10000</v>
      </c>
      <c r="G127" s="205"/>
      <c r="H127" s="172"/>
      <c r="I127" s="172"/>
      <c r="J127" s="172">
        <v>10000</v>
      </c>
      <c r="K127" s="172"/>
      <c r="L127" s="206"/>
      <c r="P127" s="236"/>
      <c r="Q127" s="177">
        <v>10000</v>
      </c>
    </row>
    <row r="128" spans="1:17" s="207" customFormat="1" ht="37.5" customHeight="1" x14ac:dyDescent="0.25">
      <c r="A128" s="167">
        <v>2</v>
      </c>
      <c r="B128" s="197" t="s">
        <v>255</v>
      </c>
      <c r="C128" s="167" t="s">
        <v>256</v>
      </c>
      <c r="D128" s="204" t="s">
        <v>9</v>
      </c>
      <c r="E128" s="167"/>
      <c r="F128" s="205">
        <f>J128</f>
        <v>5000</v>
      </c>
      <c r="G128" s="205"/>
      <c r="H128" s="172"/>
      <c r="I128" s="172"/>
      <c r="J128" s="172">
        <v>5000</v>
      </c>
      <c r="K128" s="172"/>
      <c r="L128" s="206"/>
      <c r="P128" s="236"/>
      <c r="Q128" s="177">
        <v>5000</v>
      </c>
    </row>
    <row r="129" spans="1:17" s="235" customFormat="1" ht="38.25" customHeight="1" x14ac:dyDescent="0.25">
      <c r="A129" s="208">
        <v>3</v>
      </c>
      <c r="B129" s="224" t="s">
        <v>257</v>
      </c>
      <c r="C129" s="231" t="s">
        <v>9</v>
      </c>
      <c r="D129" s="231"/>
      <c r="E129" s="208" t="s">
        <v>80</v>
      </c>
      <c r="F129" s="232">
        <f>SUM(G129:K129)</f>
        <v>5000</v>
      </c>
      <c r="G129" s="232"/>
      <c r="H129" s="233"/>
      <c r="I129" s="233"/>
      <c r="J129" s="233">
        <v>5000</v>
      </c>
      <c r="K129" s="233"/>
      <c r="L129" s="234" t="s">
        <v>217</v>
      </c>
      <c r="P129" s="236">
        <v>5000</v>
      </c>
      <c r="Q129" s="236"/>
    </row>
    <row r="130" spans="1:17" ht="30" customHeight="1" x14ac:dyDescent="0.25">
      <c r="A130" s="79"/>
      <c r="B130" s="256" t="s">
        <v>147</v>
      </c>
      <c r="C130" s="257"/>
      <c r="D130" s="257"/>
      <c r="E130" s="258"/>
      <c r="F130" s="88">
        <f t="shared" ref="F130:K130" si="13">SUM(F9:F129)</f>
        <v>1629202</v>
      </c>
      <c r="G130" s="88">
        <f t="shared" si="13"/>
        <v>316621</v>
      </c>
      <c r="H130" s="88">
        <f t="shared" si="13"/>
        <v>47674</v>
      </c>
      <c r="I130" s="88">
        <f t="shared" si="13"/>
        <v>17000</v>
      </c>
      <c r="J130" s="88">
        <f t="shared" si="13"/>
        <v>379637</v>
      </c>
      <c r="K130" s="88">
        <f t="shared" si="13"/>
        <v>868270</v>
      </c>
      <c r="L130" s="79"/>
    </row>
    <row r="131" spans="1:17" x14ac:dyDescent="0.25">
      <c r="F131" s="74" t="s">
        <v>134</v>
      </c>
      <c r="P131" s="242">
        <f>SUM(P9:P130)</f>
        <v>50500</v>
      </c>
      <c r="Q131" s="180">
        <f>SUM(Q39:Q130)</f>
        <v>78450</v>
      </c>
    </row>
    <row r="133" spans="1:17" x14ac:dyDescent="0.25">
      <c r="G133" s="74">
        <f>G130+H130</f>
        <v>364295</v>
      </c>
      <c r="I133" s="75">
        <f>I130+J130</f>
        <v>396637</v>
      </c>
      <c r="N133" s="181">
        <f>P131+Q131</f>
        <v>128950</v>
      </c>
    </row>
    <row r="138" spans="1:17" x14ac:dyDescent="0.25">
      <c r="N138" s="181"/>
    </row>
  </sheetData>
  <mergeCells count="31">
    <mergeCell ref="B130:E130"/>
    <mergeCell ref="L4:L6"/>
    <mergeCell ref="A1:L1"/>
    <mergeCell ref="A2:L2"/>
    <mergeCell ref="I5:J5"/>
    <mergeCell ref="K5:K6"/>
    <mergeCell ref="F4:K4"/>
    <mergeCell ref="F5:F6"/>
    <mergeCell ref="D32:D33"/>
    <mergeCell ref="E32:E33"/>
    <mergeCell ref="I32:I33"/>
    <mergeCell ref="F32:F33"/>
    <mergeCell ref="H32:H33"/>
    <mergeCell ref="J32:J33"/>
    <mergeCell ref="K32:K33"/>
    <mergeCell ref="M37:O37"/>
    <mergeCell ref="L32:L33"/>
    <mergeCell ref="A32:A33"/>
    <mergeCell ref="B32:B33"/>
    <mergeCell ref="G5:H5"/>
    <mergeCell ref="I26:I27"/>
    <mergeCell ref="A4:A6"/>
    <mergeCell ref="B4:B6"/>
    <mergeCell ref="C4:C6"/>
    <mergeCell ref="D4:D6"/>
    <mergeCell ref="E4:E6"/>
    <mergeCell ref="A26:A27"/>
    <mergeCell ref="B26:B27"/>
    <mergeCell ref="C26:C27"/>
    <mergeCell ref="D26:D27"/>
    <mergeCell ref="E26:E27"/>
  </mergeCells>
  <phoneticPr fontId="9" type="noConversion"/>
  <pageMargins left="0.7" right="0.7" top="0.75" bottom="0.75" header="0.3" footer="0.3"/>
  <pageSetup paperSize="9"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2021-08-26T06:57:52Z</dcterms:modified>
</cp:coreProperties>
</file>